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haredStrings.xml" ContentType="application/vnd.openxmlformats-officedocument.spreadsheetml.sharedStrings+xml"/>
  <Override PartName="/xl/theme/theme1.xml" ContentType="application/vnd.openxmlformats-officedocument.theme+xml"/>
  <Override PartName="/xl/worksheets/sheet7.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worksheets/sheet5.xml" ContentType="application/vnd.openxmlformats-officedocument.spreadsheetml.worksheet+xml"/>
  <Override PartName="/xl/styles.xml" ContentType="application/vnd.openxmlformats-officedocument.spreadsheetml.styles+xml"/>
  <Override PartName="/xl/worksheets/sheet1.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2"/>
  </bookViews>
  <sheets>
    <sheet name="Note to Bidders" sheetId="1" state="visible" r:id="rId1"/>
    <sheet name="Financial Offer" sheetId="2" state="visible" r:id="rId2"/>
    <sheet name="Consortium Summarry" sheetId="3" state="visible" r:id="rId3"/>
    <sheet name="Lead Consultant" sheetId="4" state="visible" r:id="rId4"/>
    <sheet name="Contractor 1" sheetId="5" state="visible" r:id="rId5"/>
    <sheet name="Contractor 2" sheetId="6" state="visible" r:id="rId6"/>
    <sheet name="Contractor 3" sheetId="7" state="visible" r:id="rId7"/>
  </sheets>
  <definedNames>
    <definedName name="_xlnm.Print_Area" localSheetId="3">'Lead Consultant'!$A$1:$S$66</definedName>
    <definedName name="_xlnm.Print_Area" localSheetId="4">'Contractor 1'!$A$1:$S$66</definedName>
    <definedName name="_xlnm.Print_Area" localSheetId="5">'Contractor 2'!$A$1:$S$66</definedName>
    <definedName name="_xlnm.Print_Area" localSheetId="6">'Contractor 3'!$A$1:$S$66</definedName>
  </definedNames>
  <calcPr/>
  <extLst>
    <ext xmlns:x15="http://schemas.microsoft.com/office/spreadsheetml/2010/11/main" uri="{D0CA8CA8-9F24-4464-BF8E-62219DCF47F9}"/>
  </extLst>
</workbook>
</file>

<file path=xl/sharedStrings.xml><?xml version="1.0" encoding="utf-8"?>
<sst xmlns="http://schemas.openxmlformats.org/spreadsheetml/2006/main" count="95" uniqueCount="95">
  <si>
    <t xml:space="preserve">Consulting services for the feasibility studies of an Ocean Thermal Energy Conversion system (OTEC) in The Bahamas</t>
  </si>
  <si>
    <t xml:space="preserve">FINANCIAL OFFER</t>
  </si>
  <si>
    <r>
      <rPr>
        <b/>
        <u val="single"/>
        <sz val="11"/>
        <color theme="1"/>
        <rFont val="Calibri"/>
        <scheme val="minor"/>
      </rPr>
      <t xml:space="preserve">Note to Tenderer:</t>
    </r>
    <r>
      <rPr>
        <b/>
        <sz val="11"/>
        <color theme="1"/>
        <rFont val="Calibri"/>
        <scheme val="minor"/>
      </rPr>
      <t xml:space="preserve"> 
</t>
    </r>
    <r>
      <rPr>
        <sz val="11"/>
        <color theme="1"/>
        <rFont val="Calibri"/>
        <scheme val="minor"/>
      </rPr>
      <t xml:space="preserve">Both "Financial Offer" and "Consortium Summary" sheets shall be a direct computation of the detailed price sheets fulfilled by each Party of the Tenderer (Sheets called "Lead Consultant" and "Contractor"). Each Party shall fulfill the grey cells of their respective sheet and the Lead Consultant, if any, shall be responsible of ensuring the overall consistency of the Excel file before submitting the Financial Offer. 
This Excel template can be modified if the Tenderer's technical offer requires adaptation to detail a specific cost or pricing but the overall dynamic of the Excel shall be respected.
The Service Contract between Expertise France and the selected Service Provider will comprise five phases, each activated by Expertise France according to the terms detailed in the tender documents. The signature of the contract shall constitute a firm commitment by the Service Provider to execute Phase 1 in full, and a corresponding firm commitment by Expertise France to remunerate Phase 1 in accordance with the terms and conditions of the contract and the price presented by the Service Provider in the "Financial Offer" sheet. 
Phases 2, 3, 4 and 5 are conditional: Expertise France reserves the right not to activate these phases (</t>
    </r>
    <r>
      <rPr>
        <i/>
        <sz val="11"/>
        <color theme="1"/>
        <rFont val="Calibri"/>
        <scheme val="minor"/>
      </rPr>
      <t xml:space="preserve">cf. Service Supply Contract</t>
    </r>
    <r>
      <rPr>
        <sz val="11"/>
        <color theme="1"/>
        <rFont val="Calibri"/>
        <scheme val="minor"/>
      </rPr>
      <t xml:space="preserve">), in particular where the conclusions of a preceding phase or budgetary constraints so warrant, without this giving rise to any right to compensation or indemnity on the part of the Service Provider.
Travel and accommodation costs, as well as the rental of specialised equipment where applicable, shall be reimbursed by Expertise France upon presentation of the corresponding supporting documents (invoices, receipts, or equivalent justification). Tenderers are therefore invited to indicate, on the basis of their technical offer, the number of on-site missions envisaged and the equipment required to perform Phase 2, the estimated maximum amount of such reimbursable costs. Should actual costs exceed the maximum amount estimated by the Tenderer in their offer, any such excess shall be subject to prior written approval by Expertise France in accordance with the terms of the Service Contract.</t>
    </r>
  </si>
  <si>
    <t xml:space="preserve">FINANCIAL OFFER SUMMARY</t>
  </si>
  <si>
    <t xml:space="preserve">Phase 1 : Site Characterization and Validation</t>
  </si>
  <si>
    <t xml:space="preserve">Deliverables - Lump-sum exlcuding reimbursable costs</t>
  </si>
  <si>
    <t>Unit</t>
  </si>
  <si>
    <t>Quantity</t>
  </si>
  <si>
    <t xml:space="preserve">Price (€ excl. VAT)</t>
  </si>
  <si>
    <t xml:space="preserve">Total (excl. VAT)</t>
  </si>
  <si>
    <t xml:space="preserve">Total (€ incl. VAT)</t>
  </si>
  <si>
    <t xml:space="preserve">0.1/0.2 Kick-off minutes and Inception Report</t>
  </si>
  <si>
    <t>Forfait</t>
  </si>
  <si>
    <t xml:space="preserve">1.1 Data Collection and Analysis Report</t>
  </si>
  <si>
    <t xml:space="preserve">1.2 Field Mission Report and Presentation</t>
  </si>
  <si>
    <t xml:space="preserve">1.3. Site Characterization and Validation Report</t>
  </si>
  <si>
    <t xml:space="preserve">Reimbursable costs</t>
  </si>
  <si>
    <t xml:space="preserve">Travel and Accomodation</t>
  </si>
  <si>
    <t xml:space="preserve">Est. max amount</t>
  </si>
  <si>
    <t>Details</t>
  </si>
  <si>
    <t xml:space="preserve">Sub-Total of Phase 1 (EUR) :</t>
  </si>
  <si>
    <t xml:space="preserve">Phase 2 : Marine Resource Evaluation</t>
  </si>
  <si>
    <t xml:space="preserve">2.1 Marine Resource Evaluation Report</t>
  </si>
  <si>
    <t xml:space="preserve">Other rechargeable costs (data acquisition, equipment rental, etc.)</t>
  </si>
  <si>
    <t xml:space="preserve">Sub-Total of Phase 2 (EUR) :</t>
  </si>
  <si>
    <t xml:space="preserve">Phase 3 : Project Preliminary Design</t>
  </si>
  <si>
    <t xml:space="preserve">3.1 Multi-Use Synergies Study Report</t>
  </si>
  <si>
    <t xml:space="preserve">3.2 OTEC and Supporting Infrastructure Conceptual Design Report </t>
  </si>
  <si>
    <t xml:space="preserve">Sub-Total of Phase 3 (EUR) :</t>
  </si>
  <si>
    <t xml:space="preserve">Phase 4 : Grid-Connection Pre-Feasibility Study</t>
  </si>
  <si>
    <t xml:space="preserve">4.1 Grid Connection and Power Integration Study Report</t>
  </si>
  <si>
    <t xml:space="preserve">Sub-Total of Phase 4 (EUR) :</t>
  </si>
  <si>
    <t xml:space="preserve">Phase 5 : Economic &amp; Financial Analysis</t>
  </si>
  <si>
    <t xml:space="preserve">5.1 Capital and Operating Costs Estimate Report </t>
  </si>
  <si>
    <t xml:space="preserve">5.2 Financial Model and Business Case Report</t>
  </si>
  <si>
    <t xml:space="preserve">Sub-Total of Phase 5 (EUR) :</t>
  </si>
  <si>
    <t xml:space="preserve">TOTAL PRICE - LUMP-SUM (5 PHASES) IN EUR</t>
  </si>
  <si>
    <t xml:space="preserve">REIMBURSABLE COSTS (EUR)
(reimbursement upon presentation of bills)</t>
  </si>
  <si>
    <r>
      <rPr>
        <b/>
        <sz val="14"/>
        <color theme="0"/>
        <rFont val="Calibri"/>
        <scheme val="minor"/>
      </rPr>
      <t xml:space="preserve">TOTAL (EUR)
</t>
    </r>
    <r>
      <rPr>
        <b/>
        <i/>
        <sz val="12"/>
        <color theme="0"/>
        <rFont val="Calibri"/>
        <scheme val="minor"/>
      </rPr>
      <t xml:space="preserve">(Lump-sum + Reimbursable costs)</t>
    </r>
  </si>
  <si>
    <t xml:space="preserve">FINANCIAL OFFER
Summary of the Price breakdown per contractor (Lead Consultant and Contractors). The Tenderer can add as many Contractor as needed.</t>
  </si>
  <si>
    <t xml:space="preserve">PRICE DETAIL</t>
  </si>
  <si>
    <t xml:space="preserve">TOTAL MAN-DAYS 
ALL PHASES</t>
  </si>
  <si>
    <t xml:space="preserve">TOTAL COST OF ASSIGNMENT - FIRM TRANCHE (All Tax)</t>
  </si>
  <si>
    <t xml:space="preserve">MAXIMUM COST OF REIMBURSABLE COSTS (All Tax)</t>
  </si>
  <si>
    <t xml:space="preserve">TOTAL MAXIMUM COST OF ASSIGNMENT (All tax)</t>
  </si>
  <si>
    <t xml:space="preserve">LEAD CONSULTANT</t>
  </si>
  <si>
    <t xml:space="preserve">CONTRACTOR 1</t>
  </si>
  <si>
    <t xml:space="preserve">CONTRACTOR 2</t>
  </si>
  <si>
    <t xml:space="preserve">CONTRACTOR 3</t>
  </si>
  <si>
    <t>Total</t>
  </si>
  <si>
    <t xml:space="preserve">Lead Consultant Name :</t>
  </si>
  <si>
    <t xml:space="preserve">Only fill the grey cells</t>
  </si>
  <si>
    <t xml:space="preserve">Man-Days and Costs per profile per task</t>
  </si>
  <si>
    <t xml:space="preserve">Time Spent (Man-days)</t>
  </si>
  <si>
    <t>Summary</t>
  </si>
  <si>
    <t xml:space="preserve">Phases </t>
  </si>
  <si>
    <t xml:space="preserve">Profile 1</t>
  </si>
  <si>
    <t xml:space="preserve">Profile 2</t>
  </si>
  <si>
    <t xml:space="preserve">Profile 3</t>
  </si>
  <si>
    <t xml:space="preserve">Profile 4</t>
  </si>
  <si>
    <t xml:space="preserve">Profile 5</t>
  </si>
  <si>
    <t xml:space="preserve">Profile 6</t>
  </si>
  <si>
    <t xml:space="preserve">Profile 7</t>
  </si>
  <si>
    <t xml:space="preserve">Profile 8</t>
  </si>
  <si>
    <t xml:space="preserve">Sub-total per task (Man-days)</t>
  </si>
  <si>
    <t xml:space="preserve">Cost per task 
(€ All Tax)</t>
  </si>
  <si>
    <t>Profiles</t>
  </si>
  <si>
    <r>
      <t xml:space="preserve">Position
</t>
    </r>
    <r>
      <rPr>
        <i/>
        <sz val="9"/>
        <color indexed="65"/>
        <rFont val="Calibri"/>
      </rPr>
      <t xml:space="preserve"> (ex. Manager, Senior Consultant, Junior Consultant, Project Manager, etc.)</t>
    </r>
  </si>
  <si>
    <t xml:space="preserve">Daily rate
(€/day All Tax)</t>
  </si>
  <si>
    <t xml:space="preserve">LUMP-SUM 
DETAIL</t>
  </si>
  <si>
    <t xml:space="preserve">Project Manager</t>
  </si>
  <si>
    <t xml:space="preserve">Lead Technical Engineer</t>
  </si>
  <si>
    <t xml:space="preserve">Senior Engineer</t>
  </si>
  <si>
    <t xml:space="preserve">Junior Engineer</t>
  </si>
  <si>
    <t xml:space="preserve">Oceanographic Measurement Manager</t>
  </si>
  <si>
    <t xml:space="preserve">Financial Specialist</t>
  </si>
  <si>
    <t xml:space="preserve">Legal and Regulatory Specialist</t>
  </si>
  <si>
    <t xml:space="preserve">E&amp;S Specialist</t>
  </si>
  <si>
    <t xml:space="preserve">Comments (optional)</t>
  </si>
  <si>
    <t xml:space="preserve">TOTAL MAN-DAYS (ALL LOTS)</t>
  </si>
  <si>
    <t xml:space="preserve">TOTAL FIRM PRICE (EUR - incl. All taxes)</t>
  </si>
  <si>
    <t xml:space="preserve">Man-Days and Costs per profile per deliverable</t>
  </si>
  <si>
    <t xml:space="preserve">T&amp;A per profile participating to the mission (in €)</t>
  </si>
  <si>
    <t xml:space="preserve">Total cost 
(EUR - All tax)</t>
  </si>
  <si>
    <t xml:space="preserve">REIMBURSABLE COSTS DETAIL
(Maximum amount)</t>
  </si>
  <si>
    <t xml:space="preserve">Budget for transport, accomodation &amp; logistics (all tax incl.)</t>
  </si>
  <si>
    <t xml:space="preserve">Budget for specialized equipment &amp; vessels (rental or acquisition)</t>
  </si>
  <si>
    <t xml:space="preserve">Detail - Item 1</t>
  </si>
  <si>
    <t xml:space="preserve">Detail - Item 2</t>
  </si>
  <si>
    <t xml:space="preserve">Detail - Item 3</t>
  </si>
  <si>
    <t xml:space="preserve">Detail - Item 4</t>
  </si>
  <si>
    <t xml:space="preserve">TOTAL - MAXIMUM AMOUNT OF REIMBURSABLE COSTS (EUR - All lots - All tax)</t>
  </si>
  <si>
    <t>SUMMARY</t>
  </si>
  <si>
    <t xml:space="preserve">TOTAL MAXIMUM COST OF ASSIGNMENT - w/o Tax</t>
  </si>
  <si>
    <t xml:space="preserve">Contractor Name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</si>
</sst>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4" formatCode="_-* #,##0.00\ &quot;€&quot;_-;\-* #,##0.00\ &quot;€&quot;_-;_-* &quot;-&quot;??\ &quot;€&quot;_-;_-@_-"/>
    <numFmt numFmtId="165" formatCode="_-* #,##0.00\ _€_-;\-* #,##0.00\ _€_-;_-* &quot;-&quot;??\ _€_-;_-@_-"/>
    <numFmt numFmtId="166" formatCode="#,##0.00\ [$€-C]"/>
    <numFmt numFmtId="167" formatCode="#,##0.00\ &quot;€&quot;;\-#,##0.00\ &quot;€&quot;;\-"/>
    <numFmt numFmtId="168" formatCode="#,##0;\-#,##0;\-"/>
    <numFmt numFmtId="169" formatCode="#,##0\ &quot;€&quot;"/>
    <numFmt numFmtId="170" formatCode="#,##0\ &quot;€&quot;;\-#,##0\ &quot;€&quot;"/>
    <numFmt numFmtId="171" formatCode="_-* #,##0\ _€_-;\-* #,##0\ _€_-;_-* &quot;-&quot;??\ _€_-;_-@_-"/>
    <numFmt numFmtId="172" formatCode="#,##0.00\ &quot;€&quot;"/>
  </numFmts>
  <fonts count="36">
    <font>
      <sz val="11.000000"/>
      <color theme="1"/>
      <name val="Calibri"/>
      <scheme val="minor"/>
    </font>
    <font>
      <sz val="10.000000"/>
      <name val="Arial"/>
    </font>
    <font>
      <b/>
      <sz val="11.000000"/>
      <color theme="1"/>
      <name val="Calibri"/>
      <scheme val="minor"/>
    </font>
    <font>
      <sz val="12.000000"/>
      <color theme="1"/>
      <name val="Calibri"/>
      <scheme val="minor"/>
    </font>
    <font>
      <b/>
      <sz val="12.000000"/>
      <color theme="1"/>
      <name val="Calibri"/>
      <scheme val="minor"/>
    </font>
    <font>
      <i/>
      <sz val="11.000000"/>
      <color theme="1"/>
      <name val="Calibri"/>
      <scheme val="minor"/>
    </font>
    <font>
      <b/>
      <sz val="12.000000"/>
      <name val="Calibri"/>
      <scheme val="minor"/>
    </font>
    <font>
      <b/>
      <sz val="14.000000"/>
      <color theme="0"/>
      <name val="Calibri"/>
      <scheme val="minor"/>
    </font>
    <font>
      <b/>
      <sz val="11.000000"/>
      <color theme="0"/>
      <name val="Calibri"/>
      <scheme val="minor"/>
    </font>
    <font>
      <sz val="11.000000"/>
      <name val="Calibri"/>
      <scheme val="minor"/>
    </font>
    <font>
      <b/>
      <sz val="18.000000"/>
      <color theme="1"/>
      <name val="Calibri"/>
      <scheme val="minor"/>
    </font>
    <font>
      <b/>
      <sz val="11.000000"/>
      <name val="Calibri"/>
      <scheme val="minor"/>
    </font>
    <font>
      <sz val="11.000000"/>
      <color theme="3" tint="-0.249977111117893"/>
      <name val="Calibri"/>
      <scheme val="minor"/>
    </font>
    <font>
      <sz val="10.000000"/>
      <name val="Calibri"/>
    </font>
    <font>
      <b/>
      <sz val="20.000000"/>
      <name val="Calibri"/>
    </font>
    <font>
      <b/>
      <sz val="18.000000"/>
      <color theme="3" tint="-0.249977111117893"/>
      <name val="Calibri"/>
    </font>
    <font>
      <b/>
      <sz val="12.000000"/>
      <color indexed="56"/>
      <name val="Calibri"/>
    </font>
    <font>
      <b/>
      <i/>
      <sz val="11.000000"/>
      <name val="Calibri"/>
    </font>
    <font>
      <b/>
      <sz val="12.000000"/>
      <color indexed="65"/>
      <name val="Calibri"/>
    </font>
    <font>
      <b/>
      <sz val="12.000000"/>
      <name val="Calibri"/>
    </font>
    <font>
      <b/>
      <sz val="10.000000"/>
      <color indexed="56"/>
      <name val="Calibri"/>
    </font>
    <font>
      <b/>
      <sz val="10.000000"/>
      <color indexed="65"/>
      <name val="Calibri"/>
    </font>
    <font>
      <sz val="9.000000"/>
      <color indexed="65"/>
      <name val="Calibri"/>
    </font>
    <font>
      <b/>
      <sz val="12.000000"/>
      <color theme="3"/>
      <name val="Calibri"/>
    </font>
    <font>
      <sz val="10.000000"/>
      <color indexed="56"/>
      <name val="Calibri"/>
    </font>
    <font>
      <sz val="10.000000"/>
      <name val="Calibri"/>
      <scheme val="minor"/>
    </font>
    <font>
      <b/>
      <sz val="10.000000"/>
      <color theme="0"/>
      <name val="Calibri"/>
      <scheme val="minor"/>
    </font>
    <font>
      <b/>
      <sz val="10.000000"/>
      <color theme="0"/>
      <name val="Calibri"/>
    </font>
    <font>
      <b/>
      <sz val="10.000000"/>
      <name val="Calibri"/>
      <scheme val="minor"/>
    </font>
    <font>
      <b/>
      <sz val="12.000000"/>
      <color theme="3"/>
      <name val="Calibri"/>
      <scheme val="minor"/>
    </font>
    <font>
      <i/>
      <sz val="10.000000"/>
      <name val="Calibri"/>
      <scheme val="minor"/>
    </font>
    <font>
      <b/>
      <sz val="14.000000"/>
      <color indexed="65"/>
      <name val="Calibri"/>
    </font>
    <font>
      <b/>
      <sz val="16.000000"/>
      <color indexed="65"/>
      <name val="Calibri"/>
    </font>
    <font>
      <sz val="14.000000"/>
      <name val="Calibri"/>
    </font>
    <font>
      <b/>
      <sz val="16.000000"/>
      <color theme="0"/>
      <name val="Calibri"/>
    </font>
    <font>
      <sz val="9.000000"/>
      <name val="Calibri"/>
    </font>
  </fonts>
  <fills count="21">
    <fill>
      <patternFill patternType="none"/>
    </fill>
    <fill>
      <patternFill patternType="gray125"/>
    </fill>
    <fill>
      <patternFill patternType="none"/>
    </fill>
    <fill>
      <patternFill patternType="solid">
        <fgColor theme="7" tint="0.59999389629810485"/>
      </patternFill>
    </fill>
    <fill>
      <patternFill patternType="solid">
        <fgColor theme="7" tint="0.79998168889431442"/>
      </patternFill>
    </fill>
    <fill>
      <patternFill patternType="solid">
        <fgColor theme="6" tint="0.79998168889431442"/>
      </patternFill>
    </fill>
    <fill>
      <patternFill patternType="solid">
        <fgColor theme="9" tint="0.39997558519241921"/>
        <bgColor indexed="65"/>
      </patternFill>
    </fill>
    <fill>
      <patternFill patternType="solid">
        <fgColor theme="9" tint="0.79998168889431442"/>
        <bgColor indexed="65"/>
      </patternFill>
    </fill>
    <fill>
      <patternFill patternType="lightDown">
        <bgColor theme="4" tint="0.39994506668294322"/>
      </patternFill>
    </fill>
    <fill>
      <patternFill patternType="solid">
        <fgColor theme="3" tint="0.39997558519241921"/>
        <bgColor rgb="FFF2F2F2"/>
      </patternFill>
    </fill>
    <fill>
      <patternFill patternType="solid">
        <fgColor theme="4" tint="-0.499984740745262"/>
        <bgColor rgb="FFF2F2F2"/>
      </patternFill>
    </fill>
    <fill>
      <patternFill patternType="solid">
        <fgColor theme="3"/>
      </patternFill>
    </fill>
    <fill>
      <patternFill patternType="solid">
        <fgColor theme="9" tint="0.79998168889431442"/>
      </patternFill>
    </fill>
    <fill>
      <patternFill patternType="solid">
        <fgColor indexed="65"/>
      </patternFill>
    </fill>
    <fill>
      <patternFill patternType="solid">
        <fgColor theme="0"/>
      </patternFill>
    </fill>
    <fill>
      <patternFill patternType="solid">
        <fgColor indexed="56"/>
      </patternFill>
    </fill>
    <fill>
      <patternFill patternType="solid">
        <fgColor theme="8" tint="0.79998168889431442"/>
      </patternFill>
    </fill>
    <fill>
      <patternFill patternType="solid">
        <fgColor theme="3" tint="-0.249977111117893"/>
      </patternFill>
    </fill>
    <fill>
      <patternFill patternType="darkUp">
        <bgColor theme="3"/>
      </patternFill>
    </fill>
    <fill>
      <patternFill patternType="solid">
        <fgColor theme="2"/>
      </patternFill>
    </fill>
    <fill>
      <patternFill patternType="solid">
        <fgColor rgb="FFC00000"/>
      </patternFill>
    </fill>
  </fills>
  <borders count="57">
    <border>
      <left style="none"/>
      <right style="none"/>
      <top style="none"/>
      <bottom style="none"/>
      <diagonal style="none"/>
    </border>
    <border>
      <left style="none"/>
      <right style="none"/>
      <top style="thin">
        <color theme="4"/>
      </top>
      <bottom style="double">
        <color theme="4"/>
      </bottom>
      <diagonal style="none"/>
    </border>
    <border>
      <left style="medium">
        <color auto="1"/>
      </left>
      <right style="none"/>
      <top style="medium">
        <color auto="1"/>
      </top>
      <bottom style="none"/>
      <diagonal style="none"/>
    </border>
    <border>
      <left style="none"/>
      <right style="none"/>
      <top style="medium">
        <color auto="1"/>
      </top>
      <bottom style="none"/>
      <diagonal style="none"/>
    </border>
    <border>
      <left style="none"/>
      <right style="medium">
        <color auto="1"/>
      </right>
      <top style="medium">
        <color auto="1"/>
      </top>
      <bottom style="none"/>
      <diagonal style="none"/>
    </border>
    <border>
      <left style="medium">
        <color auto="1"/>
      </left>
      <right style="none"/>
      <top style="none"/>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
      <left style="medium">
        <color auto="1"/>
      </left>
      <right style="none"/>
      <top style="medium">
        <color auto="1"/>
      </top>
      <bottom style="medium">
        <color auto="1"/>
      </bottom>
      <diagonal style="none"/>
    </border>
    <border>
      <left style="none"/>
      <right style="none"/>
      <top style="medium">
        <color auto="1"/>
      </top>
      <bottom style="medium">
        <color auto="1"/>
      </bottom>
      <diagonal style="none"/>
    </border>
    <border>
      <left style="none"/>
      <right style="medium">
        <color auto="1"/>
      </right>
      <top style="medium">
        <color auto="1"/>
      </top>
      <bottom style="medium">
        <color auto="1"/>
      </bottom>
      <diagonal style="none"/>
    </border>
    <border>
      <left style="medium">
        <color auto="1"/>
      </left>
      <right style="medium">
        <color auto="1"/>
      </right>
      <top style="medium">
        <color auto="1"/>
      </top>
      <bottom style="medium">
        <color auto="1"/>
      </bottom>
      <diagonal style="none"/>
    </border>
    <border>
      <left style="medium">
        <color auto="1"/>
      </left>
      <right style="medium">
        <color auto="1"/>
      </right>
      <top style="none"/>
      <bottom style="none"/>
      <diagonal style="none"/>
    </border>
    <border>
      <left style="none"/>
      <right style="medium">
        <color auto="1"/>
      </right>
      <top style="none"/>
      <bottom style="none"/>
      <diagonal style="none"/>
    </border>
    <border>
      <left style="thin">
        <color auto="1"/>
      </left>
      <right style="thin">
        <color auto="1"/>
      </right>
      <top style="thin">
        <color auto="1"/>
      </top>
      <bottom style="thin">
        <color auto="1"/>
      </bottom>
      <diagonal style="none"/>
    </border>
    <border>
      <left style="medium">
        <color auto="1"/>
      </left>
      <right style="none"/>
      <top style="none"/>
      <bottom style="none"/>
      <diagonal style="none"/>
    </border>
    <border>
      <left style="thin">
        <color auto="1"/>
      </left>
      <right style="none"/>
      <top style="none"/>
      <bottom style="none"/>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medium">
        <color auto="1"/>
      </right>
      <top style="medium">
        <color auto="1"/>
      </top>
      <bottom style="none"/>
      <diagonal style="none"/>
    </border>
    <border>
      <left style="none"/>
      <right style="thin">
        <color auto="1"/>
      </right>
      <top style="medium">
        <color auto="1"/>
      </top>
      <bottom style="none"/>
      <diagonal style="none"/>
    </border>
    <border>
      <left style="thin">
        <color auto="1"/>
      </left>
      <right style="thin">
        <color auto="1"/>
      </right>
      <top style="none"/>
      <bottom style="none"/>
      <diagonal style="none"/>
    </border>
    <border>
      <left style="thin">
        <color auto="1"/>
      </left>
      <right style="none"/>
      <top style="medium">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thin">
        <color auto="1"/>
      </right>
      <top style="none"/>
      <bottom style="thin">
        <color auto="1"/>
      </bottom>
      <diagonal style="none"/>
    </border>
    <border>
      <left style="medium">
        <color auto="1"/>
      </left>
      <right style="thin">
        <color auto="1"/>
      </right>
      <top style="none"/>
      <bottom style="none"/>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none"/>
      <right style="thin">
        <color auto="1"/>
      </right>
      <top style="none"/>
      <bottom style="none"/>
      <diagonal style="none"/>
    </border>
    <border>
      <left style="thin">
        <color auto="1"/>
      </left>
      <right style="none"/>
      <top style="thin">
        <color auto="1"/>
      </top>
      <bottom style="thin">
        <color theme="0"/>
      </bottom>
      <diagonal style="none"/>
    </border>
    <border>
      <left style="none"/>
      <right style="none"/>
      <top style="thin">
        <color auto="1"/>
      </top>
      <bottom style="thin">
        <color theme="0"/>
      </bottom>
      <diagonal style="none"/>
    </border>
    <border>
      <left style="none"/>
      <right style="thin">
        <color auto="1"/>
      </right>
      <top style="thin">
        <color auto="1"/>
      </top>
      <bottom style="thin">
        <color theme="0"/>
      </bottom>
      <diagonal style="none"/>
    </border>
    <border>
      <left style="thin">
        <color auto="1"/>
      </left>
      <right style="medium">
        <color auto="1"/>
      </right>
      <top style="thin">
        <color auto="1"/>
      </top>
      <bottom style="thin">
        <color theme="0"/>
      </bottom>
      <diagonal style="none"/>
    </border>
    <border>
      <left style="medium">
        <color auto="1"/>
      </left>
      <right style="thin">
        <color auto="1"/>
      </right>
      <top style="none"/>
      <bottom style="medium">
        <color auto="1"/>
      </bottom>
      <diagonal style="none"/>
    </border>
    <border>
      <left style="thin">
        <color auto="1"/>
      </left>
      <right style="none"/>
      <top style="thin">
        <color theme="0"/>
      </top>
      <bottom style="medium">
        <color auto="1"/>
      </bottom>
      <diagonal style="none"/>
    </border>
    <border>
      <left style="none"/>
      <right style="none"/>
      <top style="thin">
        <color theme="0"/>
      </top>
      <bottom style="medium">
        <color auto="1"/>
      </bottom>
      <diagonal style="none"/>
    </border>
    <border>
      <left style="none"/>
      <right style="thin">
        <color auto="1"/>
      </right>
      <top style="thin">
        <color theme="0"/>
      </top>
      <bottom style="medium">
        <color auto="1"/>
      </bottom>
      <diagonal style="none"/>
    </border>
    <border>
      <left style="thin">
        <color auto="1"/>
      </left>
      <right style="medium">
        <color auto="1"/>
      </right>
      <top style="thin">
        <color theme="0"/>
      </top>
      <bottom style="medium">
        <color auto="1"/>
      </bottom>
      <diagonal style="none"/>
    </border>
    <border>
      <left style="medium">
        <color auto="1"/>
      </left>
      <right style="thin">
        <color auto="1"/>
      </right>
      <top style="thin">
        <color auto="1"/>
      </top>
      <bottom style="none"/>
      <diagonal style="none"/>
    </border>
    <border>
      <left style="thin">
        <color auto="1"/>
      </left>
      <right style="thin">
        <color auto="1"/>
      </right>
      <top style="thin">
        <color auto="1"/>
      </top>
      <bottom style="none"/>
      <diagonal style="none"/>
    </border>
    <border>
      <left style="thin">
        <color auto="1"/>
      </left>
      <right style="medium">
        <color auto="1"/>
      </right>
      <top style="thin">
        <color auto="1"/>
      </top>
      <bottom style="none"/>
      <diagonal style="none"/>
    </border>
    <border>
      <left style="none"/>
      <right style="medium">
        <color auto="1"/>
      </right>
      <top style="medium">
        <color auto="1"/>
      </top>
      <bottom style="thin">
        <color auto="1"/>
      </bottom>
      <diagonal style="none"/>
    </border>
    <border>
      <left style="none"/>
      <right style="medium">
        <color auto="1"/>
      </right>
      <top style="thin">
        <color auto="1"/>
      </top>
      <bottom style="thin">
        <color auto="1"/>
      </bottom>
      <diagonal style="none"/>
    </border>
    <border>
      <left style="thin">
        <color auto="1"/>
      </left>
      <right style="none"/>
      <top style="thin">
        <color auto="1"/>
      </top>
      <bottom style="medium">
        <color auto="1"/>
      </bottom>
      <diagonal style="none"/>
    </border>
    <border>
      <left style="none"/>
      <right style="thin">
        <color auto="1"/>
      </right>
      <top style="none"/>
      <bottom style="medium">
        <color auto="1"/>
      </bottom>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s>
  <cellStyleXfs count="8">
    <xf fontId="0" fillId="0" borderId="0" numFmtId="0" applyNumberFormat="1" applyFont="1" applyFill="1" applyBorder="1"/>
    <xf fontId="1" fillId="2" borderId="0" numFmtId="164" applyNumberFormat="1" applyFont="0" applyFill="0" applyBorder="0" applyProtection="0"/>
    <xf fontId="0" fillId="0" borderId="0" numFmtId="165" applyNumberFormat="1" applyFont="0" applyFill="0" applyBorder="0" applyProtection="0"/>
    <xf fontId="1" fillId="2" borderId="0" numFmtId="165" applyNumberFormat="1" applyFont="0" applyFill="0" applyBorder="0" applyProtection="0"/>
    <xf fontId="1" fillId="2" borderId="0" numFmtId="164" applyNumberFormat="1" applyFont="0" applyFill="0" applyBorder="0" applyProtection="0"/>
    <xf fontId="1" fillId="2" borderId="0" numFmtId="0" applyNumberFormat="1" applyFont="1" applyFill="1" applyBorder="1"/>
    <xf fontId="1" fillId="2" borderId="0" numFmtId="9" applyNumberFormat="1" applyFont="0" applyFill="0" applyBorder="0" applyProtection="0"/>
    <xf fontId="2" fillId="2" borderId="1" numFmtId="0" applyNumberFormat="0" applyFont="1" applyFill="0" applyBorder="1"/>
  </cellStyleXfs>
  <cellXfs count="214">
    <xf fontId="0" fillId="0" borderId="0" numFmtId="0" xfId="0"/>
    <xf fontId="3" fillId="0" borderId="0" numFmtId="0" xfId="0" applyFont="1"/>
    <xf fontId="3" fillId="0" borderId="0" numFmtId="0" xfId="0" applyFont="1" applyAlignment="1">
      <alignment horizontal="center"/>
    </xf>
    <xf fontId="3" fillId="0" borderId="0" numFmtId="166" xfId="0" applyNumberFormat="1" applyFont="1" applyAlignment="1">
      <alignment horizontal="center"/>
    </xf>
    <xf fontId="4" fillId="3" borderId="2" numFmtId="0" xfId="0" applyFont="1" applyFill="1" applyBorder="1" applyAlignment="1">
      <alignment horizontal="center" vertical="center"/>
    </xf>
    <xf fontId="4" fillId="3" borderId="3" numFmtId="0" xfId="0" applyFont="1" applyFill="1" applyBorder="1" applyAlignment="1">
      <alignment horizontal="center" vertical="center"/>
    </xf>
    <xf fontId="4" fillId="3" borderId="4" numFmtId="0" xfId="0" applyFont="1" applyFill="1" applyBorder="1" applyAlignment="1">
      <alignment horizontal="center" vertical="center"/>
    </xf>
    <xf fontId="4" fillId="3" borderId="5" numFmtId="0" xfId="0" applyFont="1" applyFill="1" applyBorder="1" applyAlignment="1">
      <alignment horizontal="center" vertical="center"/>
    </xf>
    <xf fontId="4" fillId="3" borderId="6" numFmtId="0" xfId="0" applyFont="1" applyFill="1" applyBorder="1" applyAlignment="1">
      <alignment horizontal="center" vertical="center"/>
    </xf>
    <xf fontId="4" fillId="3" borderId="7" numFmtId="0" xfId="0" applyFont="1" applyFill="1" applyBorder="1" applyAlignment="1">
      <alignment horizontal="center" vertical="center"/>
    </xf>
    <xf fontId="4" fillId="4" borderId="2" numFmtId="0" xfId="0" applyFont="1" applyFill="1" applyBorder="1" applyAlignment="1">
      <alignment horizontal="center" vertical="center" wrapText="1"/>
    </xf>
    <xf fontId="4" fillId="4" borderId="3" numFmtId="0" xfId="0" applyFont="1" applyFill="1" applyBorder="1" applyAlignment="1">
      <alignment horizontal="center" vertical="center"/>
    </xf>
    <xf fontId="4" fillId="4" borderId="4" numFmtId="0" xfId="0" applyFont="1" applyFill="1" applyBorder="1" applyAlignment="1">
      <alignment horizontal="center" vertical="center"/>
    </xf>
    <xf fontId="4" fillId="4" borderId="5" numFmtId="0" xfId="0" applyFont="1" applyFill="1" applyBorder="1" applyAlignment="1">
      <alignment horizontal="center" vertical="center"/>
    </xf>
    <xf fontId="4" fillId="4" borderId="6" numFmtId="0" xfId="0" applyFont="1" applyFill="1" applyBorder="1" applyAlignment="1">
      <alignment horizontal="center" vertical="center"/>
    </xf>
    <xf fontId="4" fillId="4" borderId="7" numFmtId="0" xfId="0" applyFont="1" applyFill="1" applyBorder="1" applyAlignment="1">
      <alignment horizontal="center" vertical="center"/>
    </xf>
    <xf fontId="0" fillId="5" borderId="8" numFmtId="0" xfId="0" applyFill="1" applyBorder="1" applyAlignment="1">
      <alignment horizontal="left" vertical="top" wrapText="1"/>
    </xf>
    <xf fontId="0" fillId="5" borderId="9" numFmtId="0" xfId="0" applyFill="1" applyBorder="1" applyAlignment="1">
      <alignment horizontal="left" vertical="top"/>
    </xf>
    <xf fontId="0" fillId="5" borderId="10" numFmtId="0" xfId="0" applyFill="1" applyBorder="1" applyAlignment="1">
      <alignment horizontal="left" vertical="top"/>
    </xf>
    <xf fontId="3" fillId="0" borderId="0" numFmtId="0" xfId="0" applyFont="1" applyAlignment="1">
      <alignment vertical="top"/>
    </xf>
    <xf fontId="4" fillId="6" borderId="11" numFmtId="0" xfId="0" applyFont="1" applyFill="1" applyBorder="1"/>
    <xf fontId="4" fillId="6" borderId="9" numFmtId="0" xfId="0" applyFont="1" applyFill="1" applyBorder="1"/>
    <xf fontId="4" fillId="6" borderId="9" numFmtId="0" xfId="0" applyFont="1" applyFill="1" applyBorder="1" applyAlignment="1">
      <alignment horizontal="center"/>
    </xf>
    <xf fontId="4" fillId="6" borderId="9" numFmtId="167" xfId="0" applyNumberFormat="1" applyFont="1" applyFill="1" applyBorder="1" applyAlignment="1">
      <alignment horizontal="center"/>
    </xf>
    <xf fontId="4" fillId="6" borderId="10" numFmtId="167" xfId="0" applyNumberFormat="1" applyFont="1" applyFill="1" applyBorder="1" applyAlignment="1">
      <alignment horizontal="center"/>
    </xf>
    <xf fontId="4" fillId="7" borderId="11" numFmtId="0" xfId="0" applyFont="1" applyFill="1" applyBorder="1"/>
    <xf fontId="4" fillId="7" borderId="9" numFmtId="0" xfId="0" applyFont="1" applyFill="1" applyBorder="1" applyAlignment="1">
      <alignment horizontal="center"/>
    </xf>
    <xf fontId="4" fillId="7" borderId="9" numFmtId="167" xfId="0" applyNumberFormat="1" applyFont="1" applyFill="1" applyBorder="1" applyAlignment="1">
      <alignment horizontal="center"/>
    </xf>
    <xf fontId="4" fillId="7" borderId="10" numFmtId="167" xfId="0" applyNumberFormat="1" applyFont="1" applyFill="1" applyBorder="1" applyAlignment="1">
      <alignment horizontal="center"/>
    </xf>
    <xf fontId="4" fillId="0" borderId="12" numFmtId="0" xfId="0" applyFont="1" applyBorder="1" applyAlignment="1">
      <alignment wrapText="1"/>
    </xf>
    <xf fontId="4" fillId="0" borderId="0" numFmtId="0" xfId="0" applyFont="1" applyAlignment="1">
      <alignment horizontal="center"/>
    </xf>
    <xf fontId="3" fillId="4" borderId="11" numFmtId="167" xfId="0" applyNumberFormat="1" applyFont="1" applyFill="1" applyBorder="1" applyAlignment="1">
      <alignment horizontal="center"/>
    </xf>
    <xf fontId="4" fillId="0" borderId="0" numFmtId="167" xfId="0" applyNumberFormat="1" applyFont="1" applyAlignment="1">
      <alignment horizontal="center"/>
    </xf>
    <xf fontId="5" fillId="0" borderId="12" numFmtId="0" xfId="0" applyFont="1" applyBorder="1" applyAlignment="1">
      <alignment wrapText="1"/>
    </xf>
    <xf fontId="4" fillId="8" borderId="0" numFmtId="0" xfId="0" applyFont="1" applyFill="1" applyAlignment="1">
      <alignment horizontal="center"/>
    </xf>
    <xf fontId="4" fillId="8" borderId="0" numFmtId="167" xfId="0" applyNumberFormat="1" applyFont="1" applyFill="1" applyAlignment="1">
      <alignment horizontal="center"/>
    </xf>
    <xf fontId="4" fillId="8" borderId="13" numFmtId="167" xfId="0" applyNumberFormat="1" applyFont="1" applyFill="1" applyBorder="1" applyAlignment="1">
      <alignment horizontal="center"/>
    </xf>
    <xf fontId="6" fillId="5" borderId="11" numFmtId="0" xfId="0" applyFont="1" applyFill="1" applyBorder="1" applyAlignment="1">
      <alignment horizontal="center" wrapText="1"/>
    </xf>
    <xf fontId="3" fillId="5" borderId="9" numFmtId="0" xfId="0" applyFont="1" applyFill="1" applyBorder="1" applyAlignment="1">
      <alignment horizontal="center"/>
    </xf>
    <xf fontId="4" fillId="5" borderId="9" numFmtId="167" xfId="0" applyNumberFormat="1" applyFont="1" applyFill="1" applyBorder="1" applyAlignment="1">
      <alignment horizontal="center"/>
    </xf>
    <xf fontId="4" fillId="5" borderId="9" numFmtId="167" xfId="2" applyNumberFormat="1" applyFont="1" applyFill="1" applyBorder="1" applyAlignment="1">
      <alignment horizontal="center"/>
    </xf>
    <xf fontId="4" fillId="5" borderId="10" numFmtId="167" xfId="2" applyNumberFormat="1" applyFont="1" applyFill="1" applyBorder="1" applyAlignment="1">
      <alignment horizontal="center"/>
    </xf>
    <xf fontId="3" fillId="0" borderId="12" numFmtId="0" xfId="0" applyFont="1" applyBorder="1"/>
    <xf fontId="3" fillId="0" borderId="0" numFmtId="167" xfId="0" applyNumberFormat="1" applyFont="1" applyAlignment="1">
      <alignment horizontal="center"/>
    </xf>
    <xf fontId="3" fillId="0" borderId="13" numFmtId="167" xfId="0" applyNumberFormat="1" applyFont="1" applyBorder="1" applyAlignment="1">
      <alignment horizontal="center"/>
    </xf>
    <xf fontId="3" fillId="0" borderId="12" numFmtId="0" xfId="0" applyFont="1" applyBorder="1" applyAlignment="1">
      <alignment wrapText="1"/>
    </xf>
    <xf fontId="7" fillId="9" borderId="11" numFmtId="0" xfId="7" applyFont="1" applyFill="1" applyBorder="1" applyAlignment="1">
      <alignment horizontal="center" vertical="center" wrapText="1"/>
    </xf>
    <xf fontId="8" fillId="9" borderId="9" numFmtId="0" xfId="7" applyFont="1" applyFill="1" applyBorder="1"/>
    <xf fontId="8" fillId="9" borderId="9" numFmtId="0" xfId="7" applyFont="1" applyFill="1" applyBorder="1" applyAlignment="1">
      <alignment horizontal="center"/>
    </xf>
    <xf fontId="8" fillId="9" borderId="9" numFmtId="167" xfId="7" applyNumberFormat="1" applyFont="1" applyFill="1" applyBorder="1" applyAlignment="1">
      <alignment horizontal="center" vertical="center"/>
    </xf>
    <xf fontId="8" fillId="9" borderId="10" numFmtId="167" xfId="7" applyNumberFormat="1" applyFont="1" applyFill="1" applyBorder="1" applyAlignment="1">
      <alignment horizontal="center" vertical="center"/>
    </xf>
    <xf fontId="7" fillId="10" borderId="11" numFmtId="0" xfId="7" applyFont="1" applyFill="1" applyBorder="1" applyAlignment="1">
      <alignment horizontal="center" vertical="center" wrapText="1"/>
    </xf>
    <xf fontId="8" fillId="10" borderId="9" numFmtId="0" xfId="7" applyFont="1" applyFill="1" applyBorder="1"/>
    <xf fontId="8" fillId="10" borderId="9" numFmtId="0" xfId="7" applyFont="1" applyFill="1" applyBorder="1" applyAlignment="1">
      <alignment horizontal="center"/>
    </xf>
    <xf fontId="8" fillId="10" borderId="9" numFmtId="167" xfId="7" applyNumberFormat="1" applyFont="1" applyFill="1" applyBorder="1" applyAlignment="1">
      <alignment horizontal="center" vertical="center"/>
    </xf>
    <xf fontId="8" fillId="10" borderId="10" numFmtId="167" xfId="7" applyNumberFormat="1" applyFont="1" applyFill="1" applyBorder="1" applyAlignment="1">
      <alignment horizontal="center" vertical="center"/>
    </xf>
    <xf fontId="3" fillId="0" borderId="0" numFmtId="0" xfId="0" applyFont="1" applyAlignment="1">
      <alignment horizontal="center" vertical="center" wrapText="1"/>
    </xf>
    <xf fontId="9" fillId="2" borderId="0" numFmtId="0" xfId="5" applyFont="1" applyFill="1" applyAlignment="1">
      <alignment vertical="center" wrapText="1"/>
    </xf>
    <xf fontId="9" fillId="2" borderId="0" numFmtId="0" xfId="5" applyFont="1" applyFill="1" applyAlignment="1">
      <alignment horizontal="center" vertical="center" wrapText="1"/>
    </xf>
    <xf fontId="9" fillId="2" borderId="0" numFmtId="0" xfId="5" applyFont="1" applyFill="1" applyAlignment="1">
      <alignment vertical="center"/>
    </xf>
    <xf fontId="10" fillId="3" borderId="8" numFmtId="0" xfId="0" applyFont="1" applyFill="1" applyBorder="1" applyAlignment="1">
      <alignment horizontal="center" vertical="center" wrapText="1"/>
    </xf>
    <xf fontId="10" fillId="3" borderId="9" numFmtId="0" xfId="0" applyFont="1" applyFill="1" applyBorder="1" applyAlignment="1">
      <alignment horizontal="center" vertical="center" wrapText="1"/>
    </xf>
    <xf fontId="10" fillId="3" borderId="10" numFmtId="0" xfId="0" applyFont="1" applyFill="1" applyBorder="1" applyAlignment="1">
      <alignment horizontal="center" vertical="center" wrapText="1"/>
    </xf>
    <xf fontId="4" fillId="4" borderId="8" numFmtId="0" xfId="0" applyFont="1" applyFill="1" applyBorder="1" applyAlignment="1">
      <alignment horizontal="center" vertical="center" wrapText="1"/>
    </xf>
    <xf fontId="4" fillId="4" borderId="9" numFmtId="0" xfId="0" applyFont="1" applyFill="1" applyBorder="1" applyAlignment="1">
      <alignment horizontal="center" vertical="center" wrapText="1"/>
    </xf>
    <xf fontId="4" fillId="4" borderId="10" numFmtId="0" xfId="0" applyFont="1" applyFill="1" applyBorder="1" applyAlignment="1">
      <alignment horizontal="center" vertical="center" wrapText="1"/>
    </xf>
    <xf fontId="11" fillId="2" borderId="0" numFmtId="0" xfId="5" applyFont="1" applyFill="1" applyAlignment="1">
      <alignment horizontal="center" vertical="center" wrapText="1"/>
    </xf>
    <xf fontId="8" fillId="11" borderId="14" numFmtId="0" xfId="5" applyFont="1" applyFill="1" applyBorder="1" applyAlignment="1">
      <alignment horizontal="center" vertical="center" wrapText="1"/>
    </xf>
    <xf fontId="12" fillId="12" borderId="14" numFmtId="0" xfId="5" applyFont="1" applyFill="1" applyBorder="1" applyAlignment="1">
      <alignment vertical="center" wrapText="1"/>
    </xf>
    <xf fontId="9" fillId="2" borderId="14" numFmtId="168" xfId="5" applyNumberFormat="1" applyFont="1" applyFill="1" applyBorder="1" applyAlignment="1">
      <alignment horizontal="center" vertical="center" wrapText="1"/>
    </xf>
    <xf fontId="9" fillId="2" borderId="14" numFmtId="164" xfId="4" applyNumberFormat="1" applyFont="1" applyFill="1" applyBorder="1" applyAlignment="1">
      <alignment horizontal="center" vertical="center" wrapText="1"/>
    </xf>
    <xf fontId="11" fillId="2" borderId="0" numFmtId="0" xfId="5" applyFont="1" applyFill="1" applyAlignment="1">
      <alignment vertical="center" wrapText="1"/>
    </xf>
    <xf fontId="8" fillId="11" borderId="14" numFmtId="0" xfId="5" applyFont="1" applyFill="1" applyBorder="1" applyAlignment="1">
      <alignment vertical="center" wrapText="1"/>
    </xf>
    <xf fontId="8" fillId="11" borderId="14" numFmtId="168" xfId="4" applyNumberFormat="1" applyFont="1" applyFill="1" applyBorder="1" applyAlignment="1">
      <alignment horizontal="center" vertical="center" wrapText="1"/>
    </xf>
    <xf fontId="8" fillId="11" borderId="14" numFmtId="164" xfId="4" applyNumberFormat="1" applyFont="1" applyFill="1" applyBorder="1" applyAlignment="1">
      <alignment horizontal="center" vertical="center" wrapText="1"/>
    </xf>
    <xf fontId="13" fillId="2" borderId="0" numFmtId="0" xfId="5" applyFont="1" applyFill="1" applyAlignment="1">
      <alignment vertical="center" wrapText="1"/>
    </xf>
    <xf fontId="13" fillId="13" borderId="0" numFmtId="0" xfId="5" applyFont="1" applyFill="1" applyAlignment="1">
      <alignment vertical="center" wrapText="1"/>
    </xf>
    <xf fontId="13" fillId="13" borderId="2" numFmtId="0" xfId="5" applyFont="1" applyFill="1" applyBorder="1" applyAlignment="1">
      <alignment vertical="center" wrapText="1"/>
    </xf>
    <xf fontId="13" fillId="13" borderId="3" numFmtId="0" xfId="5" applyFont="1" applyFill="1" applyBorder="1" applyAlignment="1">
      <alignment vertical="center" wrapText="1"/>
    </xf>
    <xf fontId="13" fillId="13" borderId="4" numFmtId="0" xfId="5" applyFont="1" applyFill="1" applyBorder="1" applyAlignment="1">
      <alignment vertical="center" wrapText="1"/>
    </xf>
    <xf fontId="13" fillId="13" borderId="15" numFmtId="0" xfId="5" applyFont="1" applyFill="1" applyBorder="1" applyAlignment="1">
      <alignment vertical="center" wrapText="1"/>
    </xf>
    <xf fontId="14" fillId="3" borderId="8" numFmtId="0" xfId="5" applyFont="1" applyFill="1" applyBorder="1" applyAlignment="1">
      <alignment horizontal="center" vertical="center" wrapText="1"/>
    </xf>
    <xf fontId="14" fillId="3" borderId="9" numFmtId="0" xfId="5" applyFont="1" applyFill="1" applyBorder="1" applyAlignment="1">
      <alignment horizontal="center" vertical="center" wrapText="1"/>
    </xf>
    <xf fontId="14" fillId="3" borderId="10" numFmtId="0" xfId="5" applyFont="1" applyFill="1" applyBorder="1" applyAlignment="1">
      <alignment horizontal="center" vertical="center" wrapText="1"/>
    </xf>
    <xf fontId="13" fillId="13" borderId="13" numFmtId="0" xfId="5" applyFont="1" applyFill="1" applyBorder="1" applyAlignment="1">
      <alignment vertical="center" wrapText="1"/>
    </xf>
    <xf fontId="13" fillId="0" borderId="0" numFmtId="0" xfId="5" applyFont="1" applyAlignment="1">
      <alignment vertical="center" wrapText="1"/>
    </xf>
    <xf fontId="13" fillId="0" borderId="15" numFmtId="0" xfId="5" applyFont="1" applyBorder="1" applyAlignment="1">
      <alignment vertical="center" wrapText="1"/>
    </xf>
    <xf fontId="14" fillId="0" borderId="0" numFmtId="0" xfId="5" applyFont="1" applyAlignment="1">
      <alignment horizontal="center" vertical="center" wrapText="1"/>
    </xf>
    <xf fontId="13" fillId="0" borderId="13" numFmtId="0" xfId="5" applyFont="1" applyBorder="1" applyAlignment="1">
      <alignment vertical="center" wrapText="1"/>
    </xf>
    <xf fontId="15" fillId="4" borderId="8" numFmtId="0" xfId="5" applyFont="1" applyFill="1" applyBorder="1" applyAlignment="1">
      <alignment horizontal="center" vertical="center" wrapText="1"/>
    </xf>
    <xf fontId="15" fillId="4" borderId="9" numFmtId="0" xfId="5" applyFont="1" applyFill="1" applyBorder="1" applyAlignment="1">
      <alignment horizontal="center" vertical="center" wrapText="1"/>
    </xf>
    <xf fontId="15" fillId="4" borderId="10" numFmtId="0" xfId="5" applyFont="1" applyFill="1" applyBorder="1" applyAlignment="1">
      <alignment horizontal="center" vertical="center" wrapText="1"/>
    </xf>
    <xf fontId="16" fillId="2" borderId="0" numFmtId="0" xfId="5" applyFont="1" applyFill="1" applyAlignment="1">
      <alignment vertical="center"/>
    </xf>
    <xf fontId="13" fillId="5" borderId="14" numFmtId="0" xfId="5" applyFont="1" applyFill="1" applyBorder="1" applyAlignment="1">
      <alignment horizontal="center" vertical="center" wrapText="1"/>
    </xf>
    <xf fontId="13" fillId="14" borderId="0" numFmtId="0" xfId="5" applyFont="1" applyFill="1" applyAlignment="1">
      <alignment vertical="center" wrapText="1"/>
    </xf>
    <xf fontId="13" fillId="5" borderId="14" numFmtId="0" xfId="5" applyFont="1" applyFill="1" applyBorder="1" applyAlignment="1">
      <alignment vertical="center" wrapText="1"/>
    </xf>
    <xf fontId="17" fillId="13" borderId="16" numFmtId="0" xfId="5" applyFont="1" applyFill="1" applyBorder="1" applyAlignment="1">
      <alignment horizontal="left" indent="1" vertical="center" wrapText="1"/>
    </xf>
    <xf fontId="17" fillId="13" borderId="0" numFmtId="0" xfId="5" applyFont="1" applyFill="1" applyAlignment="1">
      <alignment horizontal="left" indent="1" vertical="center" wrapText="1"/>
    </xf>
    <xf fontId="18" fillId="15" borderId="2" numFmtId="0" xfId="5" applyFont="1" applyFill="1" applyBorder="1" applyAlignment="1">
      <alignment horizontal="center" vertical="center" wrapText="1"/>
    </xf>
    <xf fontId="18" fillId="15" borderId="3" numFmtId="0" xfId="5" applyFont="1" applyFill="1" applyBorder="1" applyAlignment="1">
      <alignment horizontal="center" vertical="center" wrapText="1"/>
    </xf>
    <xf fontId="18" fillId="15" borderId="4" numFmtId="0" xfId="5" applyFont="1" applyFill="1" applyBorder="1" applyAlignment="1">
      <alignment horizontal="center" vertical="center" wrapText="1"/>
    </xf>
    <xf fontId="19" fillId="4" borderId="8" numFmtId="0" xfId="5" applyFont="1" applyFill="1" applyBorder="1" applyAlignment="1">
      <alignment horizontal="center" vertical="center" wrapText="1"/>
    </xf>
    <xf fontId="19" fillId="4" borderId="9" numFmtId="0" xfId="5" applyFont="1" applyFill="1" applyBorder="1" applyAlignment="1">
      <alignment horizontal="center" vertical="center" wrapText="1"/>
    </xf>
    <xf fontId="19" fillId="4" borderId="10" numFmtId="0" xfId="5" applyFont="1" applyFill="1" applyBorder="1" applyAlignment="1">
      <alignment horizontal="center" vertical="center" wrapText="1"/>
    </xf>
    <xf fontId="19" fillId="4" borderId="6" numFmtId="0" xfId="5" applyFont="1" applyFill="1" applyBorder="1" applyAlignment="1">
      <alignment horizontal="center" vertical="center" wrapText="1"/>
    </xf>
    <xf fontId="19" fillId="4" borderId="7" numFmtId="0" xfId="5" applyFont="1" applyFill="1" applyBorder="1" applyAlignment="1">
      <alignment horizontal="center" vertical="center" wrapText="1"/>
    </xf>
    <xf fontId="18" fillId="15" borderId="2" numFmtId="0" xfId="5" applyFont="1" applyFill="1" applyBorder="1" applyAlignment="1">
      <alignment horizontal="center" vertical="top" wrapText="1"/>
    </xf>
    <xf fontId="18" fillId="15" borderId="3" numFmtId="0" xfId="5" applyFont="1" applyFill="1" applyBorder="1" applyAlignment="1">
      <alignment horizontal="center" vertical="top" wrapText="1"/>
    </xf>
    <xf fontId="20" fillId="2" borderId="17" numFmtId="0" xfId="5" applyFont="1" applyFill="1" applyBorder="1" applyAlignment="1" applyProtection="1">
      <alignment horizontal="center" vertical="center" wrapText="1"/>
      <protection locked="0"/>
    </xf>
    <xf fontId="20" fillId="2" borderId="18" numFmtId="0" xfId="5" applyFont="1" applyFill="1" applyBorder="1" applyAlignment="1" applyProtection="1">
      <alignment horizontal="center" vertical="center" wrapText="1"/>
      <protection locked="0"/>
    </xf>
    <xf fontId="20" fillId="2" borderId="19" numFmtId="0" xfId="5" applyFont="1" applyFill="1" applyBorder="1" applyAlignment="1" applyProtection="1">
      <alignment horizontal="center" vertical="center" wrapText="1"/>
      <protection locked="0"/>
    </xf>
    <xf fontId="20" fillId="2" borderId="20" numFmtId="0" xfId="5" applyFont="1" applyFill="1" applyBorder="1" applyAlignment="1">
      <alignment horizontal="center" vertical="center" wrapText="1"/>
    </xf>
    <xf fontId="20" fillId="2" borderId="19" numFmtId="0" xfId="5" applyFont="1" applyFill="1" applyBorder="1" applyAlignment="1">
      <alignment horizontal="center" vertical="center" wrapText="1"/>
    </xf>
    <xf fontId="21" fillId="15" borderId="21" numFmtId="0" xfId="5" applyFont="1" applyFill="1" applyBorder="1" applyAlignment="1">
      <alignment horizontal="center" vertical="center" wrapText="1"/>
    </xf>
    <xf fontId="22" fillId="15" borderId="21" numFmtId="0" xfId="5" applyFont="1" applyFill="1" applyBorder="1" applyAlignment="1">
      <alignment horizontal="center" vertical="center" wrapText="1"/>
    </xf>
    <xf fontId="18" fillId="15" borderId="15" numFmtId="0" xfId="5" applyFont="1" applyFill="1" applyBorder="1" applyAlignment="1">
      <alignment horizontal="center" vertical="top" wrapText="1"/>
    </xf>
    <xf fontId="23" fillId="16" borderId="22" numFmtId="0" xfId="5" applyFont="1" applyFill="1" applyBorder="1" applyAlignment="1">
      <alignment vertical="center" wrapText="1"/>
    </xf>
    <xf fontId="24" fillId="16" borderId="23" numFmtId="168" xfId="5" applyNumberFormat="1" applyFont="1" applyFill="1" applyBorder="1" applyAlignment="1" applyProtection="1">
      <alignment horizontal="center" vertical="center" wrapText="1"/>
      <protection locked="0"/>
    </xf>
    <xf fontId="24" fillId="16" borderId="24" numFmtId="168" xfId="5" applyNumberFormat="1" applyFont="1" applyFill="1" applyBorder="1" applyAlignment="1" applyProtection="1">
      <alignment horizontal="center" vertical="center" wrapText="1"/>
      <protection locked="0"/>
    </xf>
    <xf fontId="24" fillId="16" borderId="25" numFmtId="168" xfId="5" applyNumberFormat="1" applyFont="1" applyFill="1" applyBorder="1" applyAlignment="1" applyProtection="1">
      <alignment horizontal="center" vertical="center" wrapText="1"/>
      <protection locked="0"/>
    </xf>
    <xf fontId="24" fillId="16" borderId="26" numFmtId="168" xfId="5" applyNumberFormat="1" applyFont="1" applyFill="1" applyBorder="1" applyAlignment="1" applyProtection="1">
      <alignment horizontal="center" vertical="center" wrapText="1"/>
      <protection locked="0"/>
    </xf>
    <xf fontId="20" fillId="16" borderId="25" numFmtId="169" xfId="5" applyNumberFormat="1" applyFont="1" applyFill="1" applyBorder="1" applyAlignment="1">
      <alignment horizontal="center" vertical="center" wrapText="1"/>
    </xf>
    <xf fontId="21" fillId="15" borderId="27" numFmtId="0" xfId="5" applyFont="1" applyFill="1" applyBorder="1" applyAlignment="1">
      <alignment horizontal="center" vertical="center" wrapText="1"/>
    </xf>
    <xf fontId="22" fillId="15" borderId="27" numFmtId="0" xfId="5" applyFont="1" applyFill="1" applyBorder="1" applyAlignment="1">
      <alignment horizontal="center" vertical="center" wrapText="1"/>
    </xf>
    <xf fontId="23" fillId="12" borderId="28" numFmtId="0" xfId="5" applyFont="1" applyFill="1" applyBorder="1" applyAlignment="1">
      <alignment horizontal="center" vertical="center" wrapText="1"/>
    </xf>
    <xf fontId="24" fillId="5" borderId="29" numFmtId="0" xfId="5" applyFont="1" applyFill="1" applyBorder="1" applyAlignment="1" applyProtection="1">
      <alignment horizontal="center" vertical="center" wrapText="1"/>
      <protection locked="0"/>
    </xf>
    <xf fontId="24" fillId="5" borderId="14" numFmtId="0" xfId="5" applyFont="1" applyFill="1" applyBorder="1" applyAlignment="1" applyProtection="1">
      <alignment horizontal="center" vertical="center" wrapText="1"/>
      <protection locked="0"/>
    </xf>
    <xf fontId="24" fillId="5" borderId="30" numFmtId="0" xfId="5" applyFont="1" applyFill="1" applyBorder="1" applyAlignment="1" applyProtection="1">
      <alignment horizontal="center" vertical="center" wrapText="1"/>
      <protection locked="0"/>
    </xf>
    <xf fontId="20" fillId="2" borderId="31" numFmtId="0" xfId="5" applyFont="1" applyFill="1" applyBorder="1" applyAlignment="1">
      <alignment horizontal="center" vertical="center" wrapText="1"/>
    </xf>
    <xf fontId="20" fillId="2" borderId="30" numFmtId="169" xfId="5" applyNumberFormat="1" applyFont="1" applyFill="1" applyBorder="1" applyAlignment="1">
      <alignment horizontal="center" vertical="center" wrapText="1"/>
    </xf>
    <xf fontId="20" fillId="2" borderId="14" numFmtId="0" xfId="5" applyFont="1" applyFill="1" applyBorder="1" applyAlignment="1">
      <alignment vertical="center" wrapText="1"/>
    </xf>
    <xf fontId="20" fillId="5" borderId="14" numFmtId="0" xfId="5" applyFont="1" applyFill="1" applyBorder="1" applyAlignment="1" applyProtection="1">
      <alignment vertical="center" wrapText="1"/>
      <protection locked="0"/>
    </xf>
    <xf fontId="20" fillId="5" borderId="14" numFmtId="169" xfId="5" applyNumberFormat="1" applyFont="1" applyFill="1" applyBorder="1" applyAlignment="1" applyProtection="1">
      <alignment horizontal="center" vertical="center" wrapText="1"/>
      <protection locked="0"/>
    </xf>
    <xf fontId="25" fillId="2" borderId="32" numFmtId="0" xfId="5" applyFont="1" applyFill="1" applyBorder="1" applyProtection="1">
      <protection locked="0"/>
    </xf>
    <xf fontId="18" fillId="15" borderId="32" numFmtId="0" xfId="5" applyFont="1" applyFill="1" applyBorder="1" applyAlignment="1">
      <alignment horizontal="center" vertical="center" wrapText="1"/>
    </xf>
    <xf fontId="18" fillId="15" borderId="33" numFmtId="0" xfId="5" applyFont="1" applyFill="1" applyBorder="1" applyAlignment="1">
      <alignment horizontal="center" vertical="center" wrapText="1"/>
    </xf>
    <xf fontId="18" fillId="15" borderId="31" numFmtId="0" xfId="5" applyFont="1" applyFill="1" applyBorder="1" applyAlignment="1">
      <alignment horizontal="center" vertical="center" wrapText="1"/>
    </xf>
    <xf fontId="18" fillId="5" borderId="34" numFmtId="0" xfId="5" applyFont="1" applyFill="1" applyBorder="1" applyAlignment="1">
      <alignment horizontal="center" vertical="center" wrapText="1"/>
    </xf>
    <xf fontId="18" fillId="5" borderId="35" numFmtId="0" xfId="5" applyFont="1" applyFill="1" applyBorder="1" applyAlignment="1">
      <alignment horizontal="center" vertical="center" wrapText="1"/>
    </xf>
    <xf fontId="18" fillId="5" borderId="36" numFmtId="0" xfId="5" applyFont="1" applyFill="1" applyBorder="1" applyAlignment="1">
      <alignment horizontal="center" vertical="center" wrapText="1"/>
    </xf>
    <xf fontId="18" fillId="5" borderId="16" numFmtId="0" xfId="5" applyFont="1" applyFill="1" applyBorder="1" applyAlignment="1">
      <alignment horizontal="center" vertical="center" wrapText="1"/>
    </xf>
    <xf fontId="18" fillId="5" borderId="0" numFmtId="0" xfId="5" applyFont="1" applyFill="1" applyAlignment="1">
      <alignment horizontal="center" vertical="center" wrapText="1"/>
    </xf>
    <xf fontId="18" fillId="5" borderId="37" numFmtId="0" xfId="5" applyFont="1" applyFill="1" applyBorder="1" applyAlignment="1">
      <alignment horizontal="center" vertical="center" wrapText="1"/>
    </xf>
    <xf fontId="26" fillId="17" borderId="38" numFmtId="0" xfId="5" applyFont="1" applyFill="1" applyBorder="1" applyAlignment="1" applyProtection="1">
      <alignment horizontal="right"/>
      <protection locked="0"/>
    </xf>
    <xf fontId="26" fillId="17" borderId="39" numFmtId="0" xfId="5" applyFont="1" applyFill="1" applyBorder="1" applyAlignment="1" applyProtection="1">
      <alignment horizontal="right"/>
      <protection locked="0"/>
    </xf>
    <xf fontId="26" fillId="17" borderId="40" numFmtId="0" xfId="5" applyFont="1" applyFill="1" applyBorder="1" applyAlignment="1" applyProtection="1">
      <alignment horizontal="right"/>
      <protection locked="0"/>
    </xf>
    <xf fontId="27" fillId="17" borderId="41" numFmtId="168" xfId="5" applyNumberFormat="1" applyFont="1" applyFill="1" applyBorder="1" applyAlignment="1">
      <alignment horizontal="center" vertical="center" wrapText="1"/>
    </xf>
    <xf fontId="23" fillId="12" borderId="42" numFmtId="0" xfId="5" applyFont="1" applyFill="1" applyBorder="1" applyAlignment="1">
      <alignment horizontal="center" vertical="center" wrapText="1"/>
    </xf>
    <xf fontId="26" fillId="17" borderId="43" numFmtId="0" xfId="5" applyFont="1" applyFill="1" applyBorder="1" applyAlignment="1" applyProtection="1">
      <alignment horizontal="right"/>
      <protection locked="0"/>
    </xf>
    <xf fontId="26" fillId="17" borderId="44" numFmtId="0" xfId="5" applyFont="1" applyFill="1" applyBorder="1" applyAlignment="1" applyProtection="1">
      <alignment horizontal="right"/>
      <protection locked="0"/>
    </xf>
    <xf fontId="26" fillId="17" borderId="45" numFmtId="0" xfId="5" applyFont="1" applyFill="1" applyBorder="1" applyAlignment="1" applyProtection="1">
      <alignment horizontal="right"/>
      <protection locked="0"/>
    </xf>
    <xf fontId="27" fillId="17" borderId="46" numFmtId="169" xfId="5" applyNumberFormat="1" applyFont="1" applyFill="1" applyBorder="1" applyAlignment="1">
      <alignment horizontal="center" vertical="center" wrapText="1"/>
    </xf>
    <xf fontId="20" fillId="18" borderId="20" numFmtId="0" xfId="5" applyFont="1" applyFill="1" applyBorder="1" applyAlignment="1">
      <alignment horizontal="center" vertical="center" wrapText="1"/>
    </xf>
    <xf fontId="23" fillId="12" borderId="2" numFmtId="0" xfId="5" applyFont="1" applyFill="1" applyBorder="1" applyAlignment="1">
      <alignment horizontal="center" vertical="center" wrapText="1"/>
    </xf>
    <xf fontId="24" fillId="16" borderId="23" numFmtId="170" xfId="5" applyNumberFormat="1" applyFont="1" applyFill="1" applyBorder="1" applyAlignment="1" applyProtection="1">
      <alignment horizontal="center" vertical="center" wrapText="1"/>
      <protection locked="0"/>
    </xf>
    <xf fontId="24" fillId="16" borderId="24" numFmtId="170" xfId="5" applyNumberFormat="1" applyFont="1" applyFill="1" applyBorder="1" applyAlignment="1" applyProtection="1">
      <alignment horizontal="center" vertical="center" wrapText="1"/>
      <protection locked="0"/>
    </xf>
    <xf fontId="24" fillId="16" borderId="25" numFmtId="170" xfId="5" applyNumberFormat="1" applyFont="1" applyFill="1" applyBorder="1" applyAlignment="1" applyProtection="1">
      <alignment horizontal="center" vertical="center" wrapText="1"/>
      <protection locked="0"/>
    </xf>
    <xf fontId="24" fillId="18" borderId="26" numFmtId="0" xfId="5" applyFont="1" applyFill="1" applyBorder="1" applyAlignment="1" applyProtection="1">
      <alignment horizontal="center" vertical="center" wrapText="1"/>
      <protection locked="0"/>
    </xf>
    <xf fontId="23" fillId="12" borderId="15" numFmtId="0" xfId="5" applyFont="1" applyFill="1" applyBorder="1" applyAlignment="1">
      <alignment horizontal="center" vertical="center" wrapText="1"/>
    </xf>
    <xf fontId="28" fillId="2" borderId="34" numFmtId="0" xfId="5" applyFont="1" applyFill="1" applyBorder="1" applyAlignment="1" applyProtection="1">
      <alignment vertical="center"/>
      <protection locked="0"/>
    </xf>
    <xf fontId="24" fillId="5" borderId="29" numFmtId="170" xfId="5" applyNumberFormat="1" applyFont="1" applyFill="1" applyBorder="1" applyAlignment="1" applyProtection="1">
      <alignment horizontal="center" vertical="center" wrapText="1"/>
      <protection locked="0"/>
    </xf>
    <xf fontId="24" fillId="5" borderId="14" numFmtId="170" xfId="5" applyNumberFormat="1" applyFont="1" applyFill="1" applyBorder="1" applyAlignment="1" applyProtection="1">
      <alignment horizontal="center" vertical="center" wrapText="1"/>
      <protection locked="0"/>
    </xf>
    <xf fontId="24" fillId="5" borderId="30" numFmtId="170" xfId="5" applyNumberFormat="1" applyFont="1" applyFill="1" applyBorder="1" applyAlignment="1" applyProtection="1">
      <alignment horizontal="center" vertical="center" wrapText="1"/>
      <protection locked="0"/>
    </xf>
    <xf fontId="20" fillId="18" borderId="31" numFmtId="170" xfId="5" applyNumberFormat="1" applyFont="1" applyFill="1" applyBorder="1" applyAlignment="1">
      <alignment horizontal="center" vertical="center" wrapText="1"/>
    </xf>
    <xf fontId="20" fillId="2" borderId="30" numFmtId="170" xfId="5" applyNumberFormat="1" applyFont="1" applyFill="1" applyBorder="1" applyAlignment="1">
      <alignment horizontal="center" vertical="center" wrapText="1"/>
    </xf>
    <xf fontId="24" fillId="5" borderId="47" numFmtId="170" xfId="5" applyNumberFormat="1" applyFont="1" applyFill="1" applyBorder="1" applyAlignment="1" applyProtection="1">
      <alignment horizontal="center" vertical="center" wrapText="1"/>
      <protection locked="0"/>
    </xf>
    <xf fontId="24" fillId="5" borderId="48" numFmtId="170" xfId="5" applyNumberFormat="1" applyFont="1" applyFill="1" applyBorder="1" applyAlignment="1" applyProtection="1">
      <alignment horizontal="center" vertical="center" wrapText="1"/>
      <protection locked="0"/>
    </xf>
    <xf fontId="24" fillId="5" borderId="49" numFmtId="170" xfId="5" applyNumberFormat="1" applyFont="1" applyFill="1" applyBorder="1" applyAlignment="1" applyProtection="1">
      <alignment horizontal="center" vertical="center" wrapText="1"/>
      <protection locked="0"/>
    </xf>
    <xf fontId="25" fillId="18" borderId="36" numFmtId="170" xfId="5" applyNumberFormat="1" applyFont="1" applyFill="1" applyBorder="1" applyAlignment="1">
      <alignment horizontal="left"/>
    </xf>
    <xf fontId="29" fillId="16" borderId="32" numFmtId="0" xfId="5" applyFont="1" applyFill="1" applyBorder="1" applyAlignment="1">
      <alignment vertical="center" wrapText="1"/>
    </xf>
    <xf fontId="24" fillId="18" borderId="2" numFmtId="170" xfId="5" applyNumberFormat="1" applyFont="1" applyFill="1" applyBorder="1" applyAlignment="1" applyProtection="1">
      <alignment horizontal="center" vertical="center" wrapText="1"/>
      <protection locked="0"/>
    </xf>
    <xf fontId="24" fillId="18" borderId="3" numFmtId="170" xfId="5" applyNumberFormat="1" applyFont="1" applyFill="1" applyBorder="1" applyAlignment="1" applyProtection="1">
      <alignment horizontal="center" vertical="center" wrapText="1"/>
      <protection locked="0"/>
    </xf>
    <xf fontId="24" fillId="18" borderId="4" numFmtId="170" xfId="5" applyNumberFormat="1" applyFont="1" applyFill="1" applyBorder="1" applyAlignment="1" applyProtection="1">
      <alignment horizontal="center" vertical="center" wrapText="1"/>
      <protection locked="0"/>
    </xf>
    <xf fontId="20" fillId="16" borderId="50" numFmtId="170" xfId="5" applyNumberFormat="1" applyFont="1" applyFill="1" applyBorder="1" applyAlignment="1">
      <alignment horizontal="center" vertical="center" wrapText="1"/>
    </xf>
    <xf fontId="30" fillId="5" borderId="32" numFmtId="0" xfId="5" applyFont="1" applyFill="1" applyBorder="1" applyProtection="1">
      <protection locked="0"/>
    </xf>
    <xf fontId="24" fillId="18" borderId="15" numFmtId="170" xfId="5" applyNumberFormat="1" applyFont="1" applyFill="1" applyBorder="1" applyAlignment="1" applyProtection="1">
      <alignment horizontal="center" vertical="center" wrapText="1"/>
      <protection locked="0"/>
    </xf>
    <xf fontId="24" fillId="18" borderId="0" numFmtId="170" xfId="5" applyNumberFormat="1" applyFont="1" applyFill="1" applyAlignment="1" applyProtection="1">
      <alignment horizontal="center" vertical="center" wrapText="1"/>
      <protection locked="0"/>
    </xf>
    <xf fontId="20" fillId="18" borderId="13" numFmtId="170" xfId="5" applyNumberFormat="1" applyFont="1" applyFill="1" applyBorder="1" applyAlignment="1">
      <alignment horizontal="center" vertical="center" wrapText="1"/>
    </xf>
    <xf fontId="20" fillId="19" borderId="51" numFmtId="170" xfId="5" applyNumberFormat="1" applyFont="1" applyFill="1" applyBorder="1" applyAlignment="1">
      <alignment horizontal="center" vertical="center" wrapText="1"/>
    </xf>
    <xf fontId="24" fillId="18" borderId="5" numFmtId="170" xfId="5" applyNumberFormat="1" applyFont="1" applyFill="1" applyBorder="1" applyAlignment="1" applyProtection="1">
      <alignment horizontal="center" vertical="center" wrapText="1"/>
      <protection locked="0"/>
    </xf>
    <xf fontId="24" fillId="18" borderId="6" numFmtId="170" xfId="5" applyNumberFormat="1" applyFont="1" applyFill="1" applyBorder="1" applyAlignment="1" applyProtection="1">
      <alignment horizontal="center" vertical="center" wrapText="1"/>
      <protection locked="0"/>
    </xf>
    <xf fontId="20" fillId="18" borderId="7" numFmtId="170" xfId="5" applyNumberFormat="1" applyFont="1" applyFill="1" applyBorder="1" applyAlignment="1">
      <alignment horizontal="center" vertical="center" wrapText="1"/>
    </xf>
    <xf fontId="23" fillId="12" borderId="5" numFmtId="0" xfId="5" applyFont="1" applyFill="1" applyBorder="1" applyAlignment="1">
      <alignment horizontal="center" vertical="center" wrapText="1"/>
    </xf>
    <xf fontId="26" fillId="17" borderId="52" numFmtId="0" xfId="5" applyFont="1" applyFill="1" applyBorder="1" applyAlignment="1" applyProtection="1">
      <alignment horizontal="right"/>
      <protection locked="0"/>
    </xf>
    <xf fontId="26" fillId="17" borderId="6" numFmtId="0" xfId="5" applyFont="1" applyFill="1" applyBorder="1" applyAlignment="1" applyProtection="1">
      <alignment horizontal="right"/>
      <protection locked="0"/>
    </xf>
    <xf fontId="26" fillId="17" borderId="53" numFmtId="0" xfId="5" applyFont="1" applyFill="1" applyBorder="1" applyAlignment="1" applyProtection="1">
      <alignment horizontal="right"/>
      <protection locked="0"/>
    </xf>
    <xf fontId="27" fillId="20" borderId="46" numFmtId="169" xfId="5" applyNumberFormat="1" applyFont="1" applyFill="1" applyBorder="1" applyAlignment="1">
      <alignment horizontal="center" vertical="center" wrapText="1"/>
    </xf>
    <xf fontId="13" fillId="5" borderId="16" numFmtId="0" xfId="5" applyFont="1" applyFill="1" applyBorder="1" applyAlignment="1" applyProtection="1">
      <alignment horizontal="left" vertical="top" wrapText="1"/>
      <protection locked="0"/>
    </xf>
    <xf fontId="13" fillId="5" borderId="0" numFmtId="0" xfId="5" applyFont="1" applyFill="1" applyAlignment="1" applyProtection="1">
      <alignment horizontal="left" vertical="top" wrapText="1"/>
      <protection locked="0"/>
    </xf>
    <xf fontId="13" fillId="5" borderId="37" numFmtId="0" xfId="5" applyFont="1" applyFill="1" applyBorder="1" applyAlignment="1" applyProtection="1">
      <alignment horizontal="left" vertical="top" wrapText="1"/>
      <protection locked="0"/>
    </xf>
    <xf fontId="23" fillId="2" borderId="0" numFmtId="0" xfId="5" applyFont="1" applyFill="1" applyAlignment="1">
      <alignment horizontal="center" vertical="center" wrapText="1"/>
    </xf>
    <xf fontId="31" fillId="15" borderId="3" numFmtId="0" xfId="5" applyFont="1" applyFill="1" applyBorder="1" applyAlignment="1">
      <alignment horizontal="right" vertical="center" wrapText="1"/>
    </xf>
    <xf fontId="31" fillId="15" borderId="20" numFmtId="0" xfId="5" applyFont="1" applyFill="1" applyBorder="1" applyAlignment="1">
      <alignment horizontal="right" vertical="center" wrapText="1"/>
    </xf>
    <xf fontId="32" fillId="15" borderId="22" numFmtId="171" xfId="3" applyNumberFormat="1" applyFont="1" applyFill="1" applyBorder="1" applyAlignment="1">
      <alignment horizontal="center" vertical="center" wrapText="1"/>
    </xf>
    <xf fontId="33" fillId="13" borderId="0" numFmtId="0" xfId="5" applyFont="1" applyFill="1" applyAlignment="1">
      <alignment vertical="center" wrapText="1"/>
    </xf>
    <xf fontId="31" fillId="15" borderId="0" numFmtId="0" xfId="5" applyFont="1" applyFill="1" applyAlignment="1">
      <alignment horizontal="right" vertical="center" wrapText="1"/>
    </xf>
    <xf fontId="31" fillId="15" borderId="37" numFmtId="0" xfId="5" applyFont="1" applyFill="1" applyBorder="1" applyAlignment="1">
      <alignment horizontal="right" vertical="center" wrapText="1"/>
    </xf>
    <xf fontId="32" fillId="15" borderId="32" numFmtId="169" xfId="4" applyNumberFormat="1" applyFont="1" applyFill="1" applyBorder="1" applyAlignment="1">
      <alignment horizontal="right" vertical="center" wrapText="1"/>
    </xf>
    <xf fontId="13" fillId="5" borderId="54" numFmtId="0" xfId="5" applyFont="1" applyFill="1" applyBorder="1" applyAlignment="1" applyProtection="1">
      <alignment horizontal="left" vertical="top" wrapText="1"/>
      <protection locked="0"/>
    </xf>
    <xf fontId="13" fillId="5" borderId="55" numFmtId="0" xfId="5" applyFont="1" applyFill="1" applyBorder="1" applyAlignment="1" applyProtection="1">
      <alignment horizontal="left" vertical="top" wrapText="1"/>
      <protection locked="0"/>
    </xf>
    <xf fontId="13" fillId="5" borderId="56" numFmtId="0" xfId="5" applyFont="1" applyFill="1" applyBorder="1" applyAlignment="1" applyProtection="1">
      <alignment horizontal="left" vertical="top" wrapText="1"/>
      <protection locked="0"/>
    </xf>
    <xf fontId="13" fillId="13" borderId="0" numFmtId="164" xfId="4" applyNumberFormat="1" applyFont="1" applyFill="1" applyAlignment="1">
      <alignment vertical="center" wrapText="1"/>
    </xf>
    <xf fontId="34" fillId="17" borderId="32" numFmtId="169" xfId="4" applyNumberFormat="1" applyFont="1" applyFill="1" applyBorder="1" applyAlignment="1" applyProtection="1">
      <alignment horizontal="right" vertical="center" wrapText="1"/>
      <protection locked="0"/>
    </xf>
    <xf fontId="31" fillId="15" borderId="6" numFmtId="0" xfId="5" applyFont="1" applyFill="1" applyBorder="1" applyAlignment="1">
      <alignment horizontal="right" vertical="center" wrapText="1"/>
    </xf>
    <xf fontId="31" fillId="15" borderId="53" numFmtId="0" xfId="5" applyFont="1" applyFill="1" applyBorder="1" applyAlignment="1">
      <alignment horizontal="right" vertical="center" wrapText="1"/>
    </xf>
    <xf fontId="32" fillId="20" borderId="52" numFmtId="169" xfId="4" applyNumberFormat="1" applyFont="1" applyFill="1" applyBorder="1" applyAlignment="1">
      <alignment horizontal="center" vertical="center" wrapText="1"/>
    </xf>
    <xf fontId="13" fillId="13" borderId="15" numFmtId="0" xfId="5" applyFont="1" applyFill="1" applyBorder="1" applyAlignment="1">
      <alignment horizontal="center" vertical="center" wrapText="1"/>
    </xf>
    <xf fontId="13" fillId="13" borderId="0" numFmtId="0" xfId="5" applyFont="1" applyFill="1" applyAlignment="1">
      <alignment horizontal="center" vertical="center" wrapText="1"/>
    </xf>
    <xf fontId="35" fillId="13" borderId="15" numFmtId="0" xfId="5" applyFont="1" applyFill="1" applyBorder="1" applyAlignment="1">
      <alignment vertical="center" wrapText="1"/>
    </xf>
    <xf fontId="35" fillId="13" borderId="0" numFmtId="0" xfId="5" applyFont="1" applyFill="1" applyAlignment="1">
      <alignment vertical="center" wrapText="1"/>
    </xf>
    <xf fontId="13" fillId="13" borderId="5" numFmtId="0" xfId="5" applyFont="1" applyFill="1" applyBorder="1" applyAlignment="1">
      <alignment vertical="center" wrapText="1"/>
    </xf>
    <xf fontId="13" fillId="13" borderId="6" numFmtId="0" xfId="5" applyFont="1" applyFill="1" applyBorder="1" applyAlignment="1">
      <alignment vertical="center" wrapText="1"/>
    </xf>
    <xf fontId="13" fillId="13" borderId="7" numFmtId="0" xfId="5" applyFont="1" applyFill="1" applyBorder="1" applyAlignment="1">
      <alignment vertical="center" wrapText="1"/>
    </xf>
    <xf fontId="13" fillId="13" borderId="0" numFmtId="172" xfId="5" applyNumberFormat="1" applyFont="1" applyFill="1" applyAlignment="1">
      <alignment vertical="center" wrapText="1"/>
    </xf>
  </cellXfs>
  <cellStyles count="8">
    <cellStyle name="Euro" xfId="1"/>
    <cellStyle name="Milliers" xfId="2" builtinId="3"/>
    <cellStyle name="Milliers 2" xfId="3"/>
    <cellStyle name="Monétaire 2" xfId="4"/>
    <cellStyle name="Normal" xfId="0" builtinId="0"/>
    <cellStyle name="Normal 2" xfId="5"/>
    <cellStyle name="Pourcentage 2" xfId="6"/>
    <cellStyle name="Total" xfId="7" builtin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10" Type="http://schemas.openxmlformats.org/officeDocument/2006/relationships/styles" Target="style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haredStrings" Target="sharedString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outlinePr applyStyles="0" summaryBelow="1" summaryRight="1" showOutlineSymbols="1"/>
    <pageSetUpPr autoPageBreaks="1" fitToPage="0"/>
  </sheetPr>
  <sheetViews>
    <sheetView showGridLines="0" zoomScale="100" workbookViewId="0">
      <selection activeCell="F9" activeCellId="0" sqref="F9"/>
    </sheetView>
  </sheetViews>
  <sheetFormatPr baseColWidth="10" defaultColWidth="0" defaultRowHeight="14.25" zeroHeight="1"/>
  <cols>
    <col customWidth="1" min="1" max="5" style="1" width="0.5546875"/>
    <col customWidth="1" min="6" max="6" style="1" width="72.21875"/>
    <col customWidth="1" min="7" max="7" style="1" width="17.6640625"/>
    <col customWidth="1" hidden="1" min="8" max="8" style="2" width="10.88671875"/>
    <col customWidth="1" hidden="1" min="9" max="9" style="2" width="20.33203125"/>
    <col customWidth="1" hidden="1" min="10" max="10" style="3" width="20.77734375"/>
    <col customWidth="1" min="11" max="11" style="2" width="20.77734375"/>
    <col customWidth="1" min="12" max="14" style="1" width="3.109375"/>
    <col customWidth="1" hidden="1" min="15" max="15" style="1" width="10.88671875"/>
    <col customWidth="1" hidden="1" min="16" max="16" style="1" width="16.21875"/>
    <col hidden="1" min="17" max="16384" style="1" width="10.88671875"/>
  </cols>
  <sheetData>
    <row r="1" ht="16.199999999999999"/>
    <row r="2" ht="34.200000000000003" customHeight="1">
      <c r="F2" s="4" t="s">
        <v>0</v>
      </c>
      <c r="G2" s="5"/>
      <c r="H2" s="5"/>
      <c r="I2" s="5"/>
      <c r="J2" s="5"/>
      <c r="K2" s="6"/>
    </row>
    <row r="3" ht="16.199999999999999">
      <c r="F3" s="7"/>
      <c r="G3" s="8"/>
      <c r="H3" s="8"/>
      <c r="I3" s="8"/>
      <c r="J3" s="8"/>
      <c r="K3" s="9"/>
    </row>
    <row r="4" ht="16.199999999999999"/>
    <row r="5" ht="15.6" customHeight="1">
      <c r="F5" s="10" t="s">
        <v>1</v>
      </c>
      <c r="G5" s="11"/>
      <c r="H5" s="11"/>
      <c r="I5" s="11"/>
      <c r="J5" s="11"/>
      <c r="K5" s="12"/>
    </row>
    <row r="6" ht="15.6" customHeight="1">
      <c r="F6" s="13"/>
      <c r="G6" s="14"/>
      <c r="H6" s="14"/>
      <c r="I6" s="14"/>
      <c r="J6" s="14"/>
      <c r="K6" s="15"/>
    </row>
    <row r="7" ht="16.199999999999999"/>
    <row r="8" ht="378" customHeight="1">
      <c r="F8" s="16" t="s">
        <v>2</v>
      </c>
      <c r="G8" s="17"/>
      <c r="H8" s="17"/>
      <c r="I8" s="17"/>
      <c r="J8" s="17"/>
      <c r="K8" s="18"/>
    </row>
    <row r="9">
      <c r="F9" s="19"/>
    </row>
  </sheetData>
  <mergeCells count="3">
    <mergeCell ref="F2:K3"/>
    <mergeCell ref="F5:K6"/>
    <mergeCell ref="F8:K8"/>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1"/>
    <outlinePr applyStyles="0" summaryBelow="1" summaryRight="1" showOutlineSymbols="1"/>
    <pageSetUpPr autoPageBreaks="1" fitToPage="0"/>
  </sheetPr>
  <sheetViews>
    <sheetView showGridLines="0" topLeftCell="A29" zoomScale="100" workbookViewId="0">
      <selection activeCell="K61" activeCellId="0" sqref="K61"/>
    </sheetView>
  </sheetViews>
  <sheetFormatPr baseColWidth="10" defaultColWidth="0" defaultRowHeight="14.25" zeroHeight="1"/>
  <cols>
    <col customWidth="1" min="1" max="5" style="1" width="0.5546875"/>
    <col customWidth="1" min="6" max="6" style="1" width="72.21875"/>
    <col customWidth="1" min="7" max="7" style="1" width="17.6640625"/>
    <col customWidth="1" hidden="1" min="8" max="8" style="2" width="10.88671875"/>
    <col customWidth="1" hidden="1" min="9" max="9" style="2" width="20.33203125"/>
    <col customWidth="1" hidden="1" min="10" max="10" style="3" width="20.77734375"/>
    <col customWidth="1" min="11" max="11" style="2" width="20.77734375"/>
    <col customWidth="1" min="12" max="14" style="1" width="3.109375"/>
    <col customWidth="1" hidden="1" min="15" max="15" style="1" width="10.88671875"/>
    <col customWidth="1" hidden="1" min="16" max="16" style="1" width="16.21875"/>
    <col hidden="1" min="17" max="16384" style="1" width="10.88671875"/>
  </cols>
  <sheetData>
    <row r="1" ht="16.199999999999999"/>
    <row r="2">
      <c r="F2" s="4" t="s">
        <v>0</v>
      </c>
      <c r="G2" s="5"/>
      <c r="H2" s="5"/>
      <c r="I2" s="5"/>
      <c r="J2" s="5"/>
      <c r="K2" s="6"/>
    </row>
    <row r="3" ht="16.199999999999999">
      <c r="F3" s="7"/>
      <c r="G3" s="8"/>
      <c r="H3" s="8"/>
      <c r="I3" s="8"/>
      <c r="J3" s="8"/>
      <c r="K3" s="9"/>
    </row>
    <row r="4" ht="16.199999999999999"/>
    <row r="5" ht="15.6" customHeight="1">
      <c r="F5" s="10" t="s">
        <v>3</v>
      </c>
      <c r="G5" s="11"/>
      <c r="H5" s="11"/>
      <c r="I5" s="11"/>
      <c r="J5" s="11"/>
      <c r="K5" s="12"/>
    </row>
    <row r="6" ht="15.6" customHeight="1">
      <c r="F6" s="13"/>
      <c r="G6" s="14"/>
      <c r="H6" s="14"/>
      <c r="I6" s="14"/>
      <c r="J6" s="14"/>
      <c r="K6" s="15"/>
    </row>
    <row r="7" ht="16.199999999999999"/>
    <row r="8" ht="16.5">
      <c r="F8" s="20" t="s">
        <v>4</v>
      </c>
      <c r="G8" s="21"/>
      <c r="H8" s="22"/>
      <c r="I8" s="23"/>
      <c r="J8" s="23"/>
      <c r="K8" s="24"/>
    </row>
    <row r="9" ht="16.5">
      <c r="F9" s="25" t="s">
        <v>5</v>
      </c>
      <c r="G9" s="26" t="s">
        <v>6</v>
      </c>
      <c r="H9" s="26" t="s">
        <v>7</v>
      </c>
      <c r="I9" s="27" t="s">
        <v>8</v>
      </c>
      <c r="J9" s="27" t="s">
        <v>9</v>
      </c>
      <c r="K9" s="28" t="s">
        <v>10</v>
      </c>
    </row>
    <row r="10" ht="16.5">
      <c r="F10" s="29" t="s">
        <v>11</v>
      </c>
      <c r="G10" s="30" t="s">
        <v>12</v>
      </c>
      <c r="H10" s="30"/>
      <c r="I10" s="31"/>
      <c r="J10" s="32">
        <f t="shared" ref="J10:J15" si="0">H10*I10</f>
        <v>0</v>
      </c>
      <c r="K10" s="31">
        <f>SUM('Lead Consultant'!M12,'Contractor 1'!M12,'Contractor 2'!M12,'Contractor 3'!M12)</f>
        <v>0</v>
      </c>
    </row>
    <row r="11" ht="16.5">
      <c r="F11" s="29" t="s">
        <v>13</v>
      </c>
      <c r="G11" s="30" t="s">
        <v>12</v>
      </c>
      <c r="H11" s="30"/>
      <c r="I11" s="31"/>
      <c r="J11" s="32">
        <f t="shared" si="0"/>
        <v>0</v>
      </c>
      <c r="K11" s="31">
        <f>SUM('Lead Consultant'!M13,'Contractor 1'!M13,'Contractor 2'!M13,'Contractor 3'!M13)</f>
        <v>0</v>
      </c>
    </row>
    <row r="12" ht="16.5">
      <c r="F12" s="29" t="s">
        <v>14</v>
      </c>
      <c r="G12" s="30" t="s">
        <v>12</v>
      </c>
      <c r="H12" s="30"/>
      <c r="I12" s="31"/>
      <c r="J12" s="32">
        <f t="shared" si="0"/>
        <v>0</v>
      </c>
      <c r="K12" s="31">
        <f>SUM('Lead Consultant'!M14,'Contractor 1'!M14,'Contractor 2'!M14,'Contractor 3'!M14)</f>
        <v>0</v>
      </c>
    </row>
    <row r="13" ht="16.5">
      <c r="F13" s="29" t="s">
        <v>15</v>
      </c>
      <c r="G13" s="30" t="s">
        <v>12</v>
      </c>
      <c r="H13" s="30"/>
      <c r="I13" s="31"/>
      <c r="J13" s="32">
        <f t="shared" si="0"/>
        <v>0</v>
      </c>
      <c r="K13" s="31">
        <f>SUM('Lead Consultant'!M15,'Contractor 1'!M15,'Contractor 2'!M15,'Contractor 3'!M15)</f>
        <v>0</v>
      </c>
    </row>
    <row r="14" ht="16.5">
      <c r="F14" s="25" t="s">
        <v>16</v>
      </c>
      <c r="G14" s="26" t="s">
        <v>6</v>
      </c>
      <c r="H14" s="26" t="s">
        <v>7</v>
      </c>
      <c r="I14" s="27" t="s">
        <v>8</v>
      </c>
      <c r="J14" s="27" t="s">
        <v>9</v>
      </c>
      <c r="K14" s="28" t="s">
        <v>10</v>
      </c>
    </row>
    <row r="15" ht="16.5">
      <c r="F15" s="29" t="s">
        <v>17</v>
      </c>
      <c r="G15" s="30" t="s">
        <v>18</v>
      </c>
      <c r="H15" s="30"/>
      <c r="I15" s="31"/>
      <c r="J15" s="32">
        <f t="shared" si="0"/>
        <v>0</v>
      </c>
      <c r="K15" s="31">
        <f>SUM('Lead Consultant'!M33,'Contractor 1'!M33,'Contractor 2'!M33,'Contractor 3'!M33)</f>
        <v>0</v>
      </c>
    </row>
    <row r="16" ht="16.199999999999999" hidden="1">
      <c r="F16" s="33" t="s">
        <v>19</v>
      </c>
      <c r="G16" s="34"/>
      <c r="H16" s="30"/>
      <c r="I16" s="35"/>
      <c r="J16" s="35"/>
      <c r="K16" s="36"/>
    </row>
    <row r="17" ht="16.5">
      <c r="F17" s="37" t="s">
        <v>20</v>
      </c>
      <c r="G17" s="38"/>
      <c r="H17" s="38"/>
      <c r="I17" s="39" t="e">
        <f>SUM(I10:I13,I15,#REF!)</f>
        <v>#REF!</v>
      </c>
      <c r="J17" s="40">
        <f>SUM(J11:J13)</f>
        <v>0</v>
      </c>
      <c r="K17" s="41">
        <f>SUM(K10:K13,K15)</f>
        <v>0</v>
      </c>
    </row>
    <row r="18" ht="16.199999999999999">
      <c r="F18" s="42"/>
      <c r="I18" s="43"/>
      <c r="J18" s="43"/>
      <c r="K18" s="44"/>
    </row>
    <row r="19" ht="16.5">
      <c r="F19" s="20" t="s">
        <v>21</v>
      </c>
      <c r="G19" s="21"/>
      <c r="H19" s="22"/>
      <c r="I19" s="23"/>
      <c r="J19" s="23"/>
      <c r="K19" s="24"/>
    </row>
    <row r="20" ht="16.5">
      <c r="F20" s="25" t="s">
        <v>5</v>
      </c>
      <c r="G20" s="26" t="s">
        <v>6</v>
      </c>
      <c r="H20" s="26" t="s">
        <v>7</v>
      </c>
      <c r="I20" s="27" t="s">
        <v>8</v>
      </c>
      <c r="J20" s="27" t="s">
        <v>9</v>
      </c>
      <c r="K20" s="28" t="s">
        <v>10</v>
      </c>
    </row>
    <row r="21" ht="16.5">
      <c r="F21" s="29" t="s">
        <v>22</v>
      </c>
      <c r="G21" s="30" t="s">
        <v>12</v>
      </c>
      <c r="H21" s="30"/>
      <c r="I21" s="31"/>
      <c r="J21" s="32">
        <f>H21*I21</f>
        <v>0</v>
      </c>
      <c r="K21" s="31">
        <f>SUM('Lead Consultant'!M17,'Contractor 1'!M17,'Contractor 2'!M17,'Contractor 3'!M17)</f>
        <v>0</v>
      </c>
    </row>
    <row r="22" ht="16.199999999999999">
      <c r="F22" s="33" t="s">
        <v>19</v>
      </c>
      <c r="G22" s="34"/>
      <c r="H22" s="30"/>
      <c r="I22" s="35"/>
      <c r="J22" s="35"/>
      <c r="K22" s="36"/>
    </row>
    <row r="23" ht="16.5">
      <c r="F23" s="25" t="s">
        <v>16</v>
      </c>
      <c r="G23" s="26" t="s">
        <v>6</v>
      </c>
      <c r="H23" s="26" t="s">
        <v>7</v>
      </c>
      <c r="I23" s="27" t="s">
        <v>8</v>
      </c>
      <c r="J23" s="27" t="s">
        <v>9</v>
      </c>
      <c r="K23" s="28" t="s">
        <v>10</v>
      </c>
    </row>
    <row r="24" ht="16.5">
      <c r="F24" s="29" t="s">
        <v>17</v>
      </c>
      <c r="G24" s="30" t="s">
        <v>18</v>
      </c>
      <c r="H24" s="30"/>
      <c r="I24" s="31"/>
      <c r="J24" s="32">
        <f>H24*I24</f>
        <v>0</v>
      </c>
      <c r="K24" s="31">
        <f>SUM('Lead Consultant'!M34,'Contractor 1'!M34,'Contractor 2'!M34,'Contractor 3'!M34)</f>
        <v>0</v>
      </c>
    </row>
    <row r="25" ht="16.199999999999999">
      <c r="F25" s="33" t="s">
        <v>19</v>
      </c>
      <c r="G25" s="34"/>
      <c r="H25" s="30"/>
      <c r="I25" s="35"/>
      <c r="J25" s="35"/>
      <c r="K25" s="36"/>
    </row>
    <row r="26" ht="16.5">
      <c r="F26" s="29" t="s">
        <v>23</v>
      </c>
      <c r="G26" s="30" t="s">
        <v>18</v>
      </c>
      <c r="H26" s="30"/>
      <c r="I26" s="31"/>
      <c r="J26" s="32">
        <f>H26*I26</f>
        <v>0</v>
      </c>
      <c r="K26" s="31">
        <f>SUM('Lead Consultant'!M51,'Contractor 1'!M51,'Contractor 2'!M51,'Contractor 3'!M51)</f>
        <v>0</v>
      </c>
    </row>
    <row r="27" ht="16.199999999999999">
      <c r="F27" s="33" t="s">
        <v>19</v>
      </c>
      <c r="G27" s="34"/>
      <c r="H27" s="30"/>
      <c r="I27" s="35"/>
      <c r="J27" s="35"/>
      <c r="K27" s="36"/>
    </row>
    <row r="28" ht="16.5">
      <c r="F28" s="37" t="s">
        <v>24</v>
      </c>
      <c r="G28" s="38"/>
      <c r="H28" s="38"/>
      <c r="I28" s="39">
        <f>SUM(I21,I24,I26)</f>
        <v>0</v>
      </c>
      <c r="J28" s="40">
        <f>SUM(J21:J22)</f>
        <v>0</v>
      </c>
      <c r="K28" s="41">
        <f>SUM(K21,K24,K26)</f>
        <v>0</v>
      </c>
    </row>
    <row r="29" ht="16.199999999999999">
      <c r="F29" s="45"/>
      <c r="I29" s="43"/>
      <c r="J29" s="43"/>
      <c r="K29" s="44"/>
    </row>
    <row r="30" ht="16.5">
      <c r="F30" s="20" t="s">
        <v>25</v>
      </c>
      <c r="G30" s="21"/>
      <c r="H30" s="22"/>
      <c r="I30" s="23"/>
      <c r="J30" s="23"/>
      <c r="K30" s="24"/>
    </row>
    <row r="31" ht="16.5">
      <c r="F31" s="25" t="s">
        <v>5</v>
      </c>
      <c r="G31" s="26" t="s">
        <v>6</v>
      </c>
      <c r="H31" s="26" t="s">
        <v>7</v>
      </c>
      <c r="I31" s="27" t="s">
        <v>8</v>
      </c>
      <c r="J31" s="27" t="s">
        <v>9</v>
      </c>
      <c r="K31" s="28" t="s">
        <v>10</v>
      </c>
    </row>
    <row r="32" ht="16.5">
      <c r="F32" s="29" t="s">
        <v>26</v>
      </c>
      <c r="G32" s="30" t="s">
        <v>12</v>
      </c>
      <c r="H32" s="30"/>
      <c r="I32" s="31"/>
      <c r="J32" s="32">
        <f t="shared" ref="J32:J35" si="1">H32*I32</f>
        <v>0</v>
      </c>
      <c r="K32" s="31">
        <f>SUM('Lead Consultant'!M19,'Contractor 1'!M19,'Contractor 2'!M19,'Contractor 3'!M19)</f>
        <v>0</v>
      </c>
    </row>
    <row r="33" ht="16.5">
      <c r="F33" s="29" t="s">
        <v>27</v>
      </c>
      <c r="G33" s="30" t="s">
        <v>12</v>
      </c>
      <c r="I33" s="31"/>
      <c r="J33" s="32">
        <f t="shared" si="1"/>
        <v>0</v>
      </c>
      <c r="K33" s="31">
        <f>SUM('Lead Consultant'!M20,'Contractor 1'!M20,'Contractor 2'!M20,'Contractor 3'!M20)</f>
        <v>0</v>
      </c>
    </row>
    <row r="34" ht="16.5">
      <c r="F34" s="25" t="s">
        <v>16</v>
      </c>
      <c r="G34" s="26" t="s">
        <v>6</v>
      </c>
      <c r="H34" s="26" t="s">
        <v>7</v>
      </c>
      <c r="I34" s="27" t="s">
        <v>8</v>
      </c>
      <c r="J34" s="27" t="s">
        <v>9</v>
      </c>
      <c r="K34" s="28" t="s">
        <v>10</v>
      </c>
    </row>
    <row r="35" ht="16.5">
      <c r="F35" s="29" t="s">
        <v>17</v>
      </c>
      <c r="G35" s="30" t="s">
        <v>18</v>
      </c>
      <c r="H35" s="30"/>
      <c r="I35" s="31"/>
      <c r="J35" s="32">
        <f t="shared" si="1"/>
        <v>0</v>
      </c>
      <c r="K35" s="31">
        <f>SUM('Lead Consultant'!M35,'Contractor 1'!M35,'Contractor 2'!M35,'Contractor 3'!M35)</f>
        <v>0</v>
      </c>
    </row>
    <row r="36" ht="16.199999999999999">
      <c r="F36" s="33" t="s">
        <v>19</v>
      </c>
      <c r="G36" s="34"/>
      <c r="H36" s="30"/>
      <c r="I36" s="35"/>
      <c r="J36" s="35"/>
      <c r="K36" s="36"/>
    </row>
    <row r="37" ht="16.5">
      <c r="F37" s="37" t="s">
        <v>28</v>
      </c>
      <c r="G37" s="38"/>
      <c r="H37" s="38"/>
      <c r="I37" s="39" t="e">
        <f>SUM(I32:I33,I35,#REF!)</f>
        <v>#REF!</v>
      </c>
      <c r="J37" s="40">
        <f>SUM(J32:J33)</f>
        <v>0</v>
      </c>
      <c r="K37" s="41">
        <f>SUM(K32:K33,K35)</f>
        <v>0</v>
      </c>
    </row>
    <row r="38" ht="16.199999999999999">
      <c r="F38" s="45"/>
      <c r="I38" s="43"/>
      <c r="J38" s="43"/>
      <c r="K38" s="44"/>
    </row>
    <row r="39" ht="16.5">
      <c r="F39" s="20" t="s">
        <v>29</v>
      </c>
      <c r="G39" s="21"/>
      <c r="H39" s="22"/>
      <c r="I39" s="23"/>
      <c r="J39" s="23"/>
      <c r="K39" s="24"/>
    </row>
    <row r="40" ht="16.5">
      <c r="F40" s="25" t="s">
        <v>5</v>
      </c>
      <c r="G40" s="26" t="s">
        <v>6</v>
      </c>
      <c r="H40" s="26" t="s">
        <v>7</v>
      </c>
      <c r="I40" s="27" t="s">
        <v>8</v>
      </c>
      <c r="J40" s="27" t="s">
        <v>9</v>
      </c>
      <c r="K40" s="28" t="s">
        <v>10</v>
      </c>
    </row>
    <row r="41" ht="16.5">
      <c r="F41" s="29" t="s">
        <v>30</v>
      </c>
      <c r="G41" s="30" t="s">
        <v>12</v>
      </c>
      <c r="H41" s="30"/>
      <c r="I41" s="31"/>
      <c r="J41" s="32">
        <f>H41*I41</f>
        <v>0</v>
      </c>
      <c r="K41" s="31">
        <f>SUM('Lead Consultant'!M22,'Contractor 1'!M22,'Contractor 2'!M22,'Contractor 3'!M22)</f>
        <v>0</v>
      </c>
    </row>
    <row r="42" ht="16.5">
      <c r="F42" s="25" t="s">
        <v>16</v>
      </c>
      <c r="G42" s="26" t="s">
        <v>6</v>
      </c>
      <c r="H42" s="26" t="s">
        <v>7</v>
      </c>
      <c r="I42" s="27" t="s">
        <v>8</v>
      </c>
      <c r="J42" s="27" t="s">
        <v>9</v>
      </c>
      <c r="K42" s="28" t="s">
        <v>10</v>
      </c>
    </row>
    <row r="43" ht="16.5">
      <c r="F43" s="29" t="s">
        <v>17</v>
      </c>
      <c r="G43" s="30" t="s">
        <v>18</v>
      </c>
      <c r="H43" s="30"/>
      <c r="I43" s="31"/>
      <c r="J43" s="32">
        <f>H43*I43</f>
        <v>0</v>
      </c>
      <c r="K43" s="31">
        <f>SUM('Lead Consultant'!M36,'Contractor 1'!M36,'Contractor 2'!M36,'Contractor 3'!M36)</f>
        <v>0</v>
      </c>
    </row>
    <row r="44" ht="16.199999999999999">
      <c r="F44" s="33" t="s">
        <v>19</v>
      </c>
      <c r="G44" s="34"/>
      <c r="H44" s="30"/>
      <c r="I44" s="35"/>
      <c r="J44" s="35"/>
      <c r="K44" s="36"/>
    </row>
    <row r="45" ht="16.5">
      <c r="F45" s="37" t="s">
        <v>31</v>
      </c>
      <c r="G45" s="38"/>
      <c r="H45" s="38"/>
      <c r="I45" s="39" t="e">
        <f>SUM(I41,I43,#REF!)</f>
        <v>#REF!</v>
      </c>
      <c r="J45" s="40">
        <f>SUM(J41:J41)</f>
        <v>0</v>
      </c>
      <c r="K45" s="41">
        <f>SUM(K41,K43)</f>
        <v>0</v>
      </c>
    </row>
    <row r="46" ht="16.199999999999999">
      <c r="F46" s="45"/>
      <c r="I46" s="43"/>
      <c r="J46" s="43"/>
      <c r="K46" s="44"/>
    </row>
    <row r="47" ht="16.5">
      <c r="F47" s="20" t="s">
        <v>32</v>
      </c>
      <c r="G47" s="21"/>
      <c r="H47" s="22"/>
      <c r="I47" s="23"/>
      <c r="J47" s="23"/>
      <c r="K47" s="24"/>
    </row>
    <row r="48" ht="16.5">
      <c r="F48" s="25" t="s">
        <v>5</v>
      </c>
      <c r="G48" s="26" t="s">
        <v>6</v>
      </c>
      <c r="H48" s="26" t="s">
        <v>7</v>
      </c>
      <c r="I48" s="27" t="s">
        <v>8</v>
      </c>
      <c r="J48" s="27" t="s">
        <v>9</v>
      </c>
      <c r="K48" s="28" t="s">
        <v>10</v>
      </c>
    </row>
    <row r="49" ht="16.5">
      <c r="F49" s="29" t="s">
        <v>33</v>
      </c>
      <c r="G49" s="30" t="s">
        <v>12</v>
      </c>
      <c r="H49" s="30"/>
      <c r="I49" s="31"/>
      <c r="J49" s="32">
        <f t="shared" ref="J49:J52" si="2">H49*I49</f>
        <v>0</v>
      </c>
      <c r="K49" s="31">
        <f>SUM('Lead Consultant'!M24,'Contractor 1'!M24,'Contractor 2'!M24,'Contractor 3'!M24)</f>
        <v>0</v>
      </c>
    </row>
    <row r="50" ht="16.5">
      <c r="F50" s="29" t="s">
        <v>34</v>
      </c>
      <c r="G50" s="30" t="s">
        <v>12</v>
      </c>
      <c r="I50" s="31"/>
      <c r="J50" s="32">
        <f t="shared" si="2"/>
        <v>0</v>
      </c>
      <c r="K50" s="31">
        <f>SUM('Lead Consultant'!M25,'Contractor 1'!M25,'Contractor 2'!M25,'Contractor 3'!M25)</f>
        <v>0</v>
      </c>
    </row>
    <row r="51" ht="16.5">
      <c r="F51" s="25" t="s">
        <v>16</v>
      </c>
      <c r="G51" s="26" t="s">
        <v>6</v>
      </c>
      <c r="H51" s="26" t="s">
        <v>7</v>
      </c>
      <c r="I51" s="27" t="s">
        <v>8</v>
      </c>
      <c r="J51" s="27" t="s">
        <v>9</v>
      </c>
      <c r="K51" s="28" t="s">
        <v>10</v>
      </c>
    </row>
    <row r="52" ht="16.5">
      <c r="F52" s="29" t="s">
        <v>17</v>
      </c>
      <c r="G52" s="30" t="s">
        <v>18</v>
      </c>
      <c r="H52" s="30"/>
      <c r="I52" s="31"/>
      <c r="J52" s="32">
        <f t="shared" si="2"/>
        <v>0</v>
      </c>
      <c r="K52" s="31">
        <f>SUM('Lead Consultant'!M37,'Contractor 1'!M37,'Contractor 2'!M37,'Contractor 3'!M37)</f>
        <v>0</v>
      </c>
    </row>
    <row r="53" ht="16.199999999999999">
      <c r="F53" s="33" t="s">
        <v>19</v>
      </c>
      <c r="G53" s="34"/>
      <c r="H53" s="30"/>
      <c r="I53" s="35"/>
      <c r="J53" s="35"/>
      <c r="K53" s="36"/>
    </row>
    <row r="54" ht="16.5">
      <c r="F54" s="37" t="s">
        <v>35</v>
      </c>
      <c r="G54" s="38"/>
      <c r="H54" s="38"/>
      <c r="I54" s="39" t="e">
        <f>SUM(I49:I50,I52,#REF!)</f>
        <v>#REF!</v>
      </c>
      <c r="J54" s="40">
        <f>SUM(J49:J50)</f>
        <v>0</v>
      </c>
      <c r="K54" s="41">
        <f>SUM(K49:K50,K52)</f>
        <v>0</v>
      </c>
    </row>
    <row r="55" ht="16.199999999999999">
      <c r="F55" s="45"/>
      <c r="I55" s="43"/>
      <c r="J55" s="43"/>
      <c r="K55" s="44"/>
    </row>
    <row r="56" ht="40.200000000000003" customHeight="1">
      <c r="F56" s="46" t="s">
        <v>36</v>
      </c>
      <c r="G56" s="47"/>
      <c r="H56" s="48"/>
      <c r="I56" s="49">
        <f>SUM(I10:I13,I21,I32:I33,I41)</f>
        <v>0</v>
      </c>
      <c r="J56" s="49" t="e">
        <f>#REF!+#REF!+#REF!+#REF!+#REF!</f>
        <v>#REF!</v>
      </c>
      <c r="K56" s="50">
        <f>SUM(K10:K13,K21,K32:K33,K41,K49:K50)</f>
        <v>0</v>
      </c>
    </row>
    <row r="57" ht="15" customHeight="1">
      <c r="F57" s="42"/>
      <c r="I57" s="43"/>
      <c r="J57" s="43"/>
      <c r="K57" s="44"/>
    </row>
    <row r="58" ht="43.799999999999997" customHeight="1">
      <c r="F58" s="46" t="s">
        <v>37</v>
      </c>
      <c r="G58" s="47"/>
      <c r="H58" s="48"/>
      <c r="I58" s="49" t="e">
        <f>SUM(#REF!,I43,#REF!,I35,I26,I24,#REF!,I15)</f>
        <v>#REF!</v>
      </c>
      <c r="J58" s="49" t="e">
        <f>#REF!+#REF!+#REF!+#REF!+#REF!</f>
        <v>#REF!</v>
      </c>
      <c r="K58" s="50">
        <f>SUM(K43,K35,K26,K24,K15,K52)</f>
        <v>0</v>
      </c>
    </row>
    <row r="59" ht="15" customHeight="1">
      <c r="F59" s="42"/>
      <c r="I59" s="43"/>
      <c r="J59" s="43"/>
      <c r="K59" s="44"/>
    </row>
    <row r="60" ht="37.799999999999997" customHeight="1">
      <c r="F60" s="51" t="s">
        <v>38</v>
      </c>
      <c r="G60" s="52"/>
      <c r="H60" s="53"/>
      <c r="I60" s="54" t="e">
        <f>SUM(I56,I58)</f>
        <v>#REF!</v>
      </c>
      <c r="J60" s="54" t="e">
        <f>#REF!+J17+J28+#REF!+#REF!</f>
        <v>#REF!</v>
      </c>
      <c r="K60" s="55">
        <f>SUM(K56,K58)</f>
        <v>0</v>
      </c>
    </row>
    <row r="61">
      <c r="K61" s="3"/>
    </row>
    <row r="62" ht="43.5" hidden="1" customHeight="1">
      <c r="F62" s="56"/>
      <c r="G62" s="56"/>
      <c r="H62" s="56"/>
      <c r="I62" s="56"/>
      <c r="J62" s="56"/>
      <c r="K62" s="56"/>
    </row>
    <row r="63" ht="66.75" hidden="1" customHeight="1"/>
  </sheetData>
  <mergeCells count="3">
    <mergeCell ref="F2:K3"/>
    <mergeCell ref="F5:K6"/>
    <mergeCell ref="F62:J6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1"/>
    <outlinePr applyStyles="0" summaryBelow="1" summaryRight="1" showOutlineSymbols="1"/>
    <pageSetUpPr autoPageBreaks="1" fitToPage="0"/>
  </sheetPr>
  <sheetViews>
    <sheetView showGridLines="0" zoomScale="100" workbookViewId="0">
      <selection activeCell="E12" activeCellId="0" sqref="E12"/>
    </sheetView>
  </sheetViews>
  <sheetFormatPr baseColWidth="10" defaultColWidth="0" defaultRowHeight="14.4" zeroHeight="1"/>
  <cols>
    <col customWidth="1" min="1" max="1" style="57" width="3.109375"/>
    <col customWidth="1" min="2" max="2" style="57" width="26.6640625"/>
    <col customWidth="1" min="3" max="6" style="58" width="30.77734375"/>
    <col customWidth="1" min="7" max="7" style="57" width="26.77734375"/>
    <col customWidth="1" min="8" max="10" style="57" width="1.6640625"/>
    <col hidden="1" min="11" max="16384" style="57" width="11.44140625"/>
  </cols>
  <sheetData>
    <row r="1" ht="15">
      <c r="B1" s="59"/>
    </row>
    <row r="2" ht="66" customHeight="1">
      <c r="B2" s="60" t="s">
        <v>0</v>
      </c>
      <c r="C2" s="61"/>
      <c r="D2" s="61"/>
      <c r="E2" s="61"/>
      <c r="F2" s="61"/>
      <c r="G2" s="62"/>
    </row>
    <row r="3" ht="15"/>
    <row r="4" ht="45" customHeight="1">
      <c r="B4" s="63" t="s">
        <v>39</v>
      </c>
      <c r="C4" s="64"/>
      <c r="D4" s="64"/>
      <c r="E4" s="64"/>
      <c r="F4" s="64"/>
      <c r="G4" s="65"/>
    </row>
    <row r="5" ht="7.7999999999999998" customHeight="1">
      <c r="B5" s="58"/>
    </row>
    <row r="6" ht="7.7999999999999998" customHeight="1"/>
    <row r="7" s="66" customFormat="1" ht="45" customHeight="1">
      <c r="B7" s="67" t="s">
        <v>40</v>
      </c>
      <c r="C7" s="67" t="s">
        <v>41</v>
      </c>
      <c r="D7" s="67" t="s">
        <v>42</v>
      </c>
      <c r="E7" s="67" t="s">
        <v>43</v>
      </c>
      <c r="F7" s="67" t="s">
        <v>44</v>
      </c>
      <c r="G7" s="58"/>
    </row>
    <row r="8" ht="30.75" customHeight="1">
      <c r="B8" s="68" t="s">
        <v>45</v>
      </c>
      <c r="C8" s="69">
        <f>'Lead Consultant'!M45</f>
        <v>0</v>
      </c>
      <c r="D8" s="70">
        <f>'Lead Consultant'!M47</f>
        <v>0</v>
      </c>
      <c r="E8" s="70">
        <f>'Lead Consultant'!M43</f>
        <v>0</v>
      </c>
      <c r="F8" s="70">
        <f t="shared" ref="F8:F11" si="3">SUM(D8:E8)</f>
        <v>0</v>
      </c>
      <c r="G8" s="58"/>
    </row>
    <row r="9" ht="33" customHeight="1">
      <c r="B9" s="68" t="s">
        <v>46</v>
      </c>
      <c r="C9" s="69">
        <f>'Contractor 1'!M45</f>
        <v>0</v>
      </c>
      <c r="D9" s="70">
        <f>'Contractor 1'!M47</f>
        <v>0</v>
      </c>
      <c r="E9" s="70">
        <f>'Contractor 1'!M43</f>
        <v>0</v>
      </c>
      <c r="F9" s="70">
        <f t="shared" si="3"/>
        <v>0</v>
      </c>
      <c r="G9" s="58"/>
    </row>
    <row r="10" ht="33" customHeight="1">
      <c r="B10" s="68" t="s">
        <v>47</v>
      </c>
      <c r="C10" s="69">
        <f>'Contractor 2'!M45</f>
        <v>0</v>
      </c>
      <c r="D10" s="70">
        <f>'Contractor 2'!M47</f>
        <v>0</v>
      </c>
      <c r="E10" s="70">
        <f>'Contractor 2'!M43</f>
        <v>0</v>
      </c>
      <c r="F10" s="70">
        <f t="shared" si="3"/>
        <v>0</v>
      </c>
      <c r="G10" s="58"/>
    </row>
    <row r="11" ht="33" customHeight="1">
      <c r="B11" s="68" t="s">
        <v>48</v>
      </c>
      <c r="C11" s="69">
        <f>'Contractor 3'!M45</f>
        <v>0</v>
      </c>
      <c r="D11" s="70">
        <f>'Contractor 3'!M47</f>
        <v>0</v>
      </c>
      <c r="E11" s="70">
        <f>'Contractor 3'!M43</f>
        <v>0</v>
      </c>
      <c r="F11" s="70">
        <f t="shared" si="3"/>
        <v>0</v>
      </c>
      <c r="G11" s="58"/>
    </row>
    <row r="12" s="71" customFormat="1" ht="24.75" customHeight="1">
      <c r="B12" s="72" t="s">
        <v>49</v>
      </c>
      <c r="C12" s="73">
        <f>SUM(C8:C11)</f>
        <v>0</v>
      </c>
      <c r="D12" s="74">
        <f>SUM(D8:D11)</f>
        <v>0</v>
      </c>
      <c r="E12" s="74">
        <f>SUM(E8:E11)</f>
        <v>0</v>
      </c>
      <c r="F12" s="74">
        <f>SUM(F8:F11)</f>
        <v>0</v>
      </c>
      <c r="G12" s="58"/>
    </row>
    <row r="13">
      <c r="G13" s="58"/>
    </row>
    <row r="14">
      <c r="G14" s="58"/>
    </row>
  </sheetData>
  <mergeCells count="2">
    <mergeCell ref="B4:G4"/>
    <mergeCell ref="B2:G2"/>
  </mergeCells>
  <printOptions headings="0" gridLines="0"/>
  <pageMargins left="0.69999999999999996" right="0.69999999999999996" top="0.75" bottom="0.75" header="0.29999999999999999" footer="0.29999999999999999"/>
  <pageSetup paperSize="9" scale="100"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39997558519241921"/>
    <outlinePr applyStyles="0" summaryBelow="1" summaryRight="1" showOutlineSymbols="1"/>
    <pageSetUpPr autoPageBreaks="1" fitToPage="1"/>
  </sheetPr>
  <sheetViews>
    <sheetView showGridLines="0" topLeftCell="A24" zoomScale="70" workbookViewId="0">
      <selection activeCell="M38" activeCellId="0" sqref="M38"/>
    </sheetView>
  </sheetViews>
  <sheetFormatPr baseColWidth="10" defaultColWidth="11.44140625" defaultRowHeight="13.800000000000001" zeroHeight="1"/>
  <cols>
    <col customWidth="1" min="1" max="1" style="76" width="3.109375"/>
    <col customWidth="1" min="2" max="2" style="76" width="18.44140625"/>
    <col customWidth="1" min="3" max="3" style="75" width="70.33203125"/>
    <col customWidth="1" min="4" max="11" style="75" width="10.88671875"/>
    <col customWidth="1" min="12" max="13" style="75" width="16.33203125"/>
    <col customWidth="1" min="14" max="14" style="76" width="1.88671875"/>
    <col customWidth="1" min="15" max="15" style="76" width="1.5546875"/>
    <col customWidth="1" min="16" max="16" style="75" width="8.5546875"/>
    <col customWidth="1" min="17" max="17" style="75" width="30.33203125"/>
    <col customWidth="1" min="18" max="18" style="75" width="13.44140625"/>
    <col customWidth="1" min="19" max="19" style="76" width="2.6640625"/>
    <col min="20" max="74" style="76" width="11.44140625"/>
    <col min="75" max="256" style="75" width="11.44140625"/>
    <col customWidth="1" min="257" max="257" style="75" width="3.109375"/>
    <col customWidth="1" min="258" max="258" style="75" width="18.44140625"/>
    <col customWidth="1" min="259" max="259" style="75" width="42.44140625"/>
    <col customWidth="1" min="260" max="267" style="75" width="10.88671875"/>
    <col customWidth="1" min="268" max="269" style="75" width="16.33203125"/>
    <col customWidth="1" min="270" max="270" style="75" width="1.88671875"/>
    <col customWidth="1" min="271" max="271" style="75" width="1.5546875"/>
    <col customWidth="1" min="272" max="272" style="75" width="9.33203125"/>
    <col customWidth="1" min="273" max="273" style="75" width="28.33203125"/>
    <col customWidth="1" min="274" max="274" style="75" width="13.44140625"/>
    <col customWidth="1" min="275" max="275" style="75" width="2.6640625"/>
    <col min="276" max="512" style="75" width="11.44140625"/>
    <col customWidth="1" min="513" max="513" style="75" width="3.109375"/>
    <col customWidth="1" min="514" max="514" style="75" width="18.44140625"/>
    <col customWidth="1" min="515" max="515" style="75" width="42.44140625"/>
    <col customWidth="1" min="516" max="523" style="75" width="10.88671875"/>
    <col customWidth="1" min="524" max="525" style="75" width="16.33203125"/>
    <col customWidth="1" min="526" max="526" style="75" width="1.88671875"/>
    <col customWidth="1" min="527" max="527" style="75" width="1.5546875"/>
    <col customWidth="1" min="528" max="528" style="75" width="9.33203125"/>
    <col customWidth="1" min="529" max="529" style="75" width="28.33203125"/>
    <col customWidth="1" min="530" max="530" style="75" width="13.44140625"/>
    <col customWidth="1" min="531" max="531" style="75" width="2.6640625"/>
    <col min="532" max="768" style="75" width="11.44140625"/>
    <col customWidth="1" min="769" max="769" style="75" width="3.109375"/>
    <col customWidth="1" min="770" max="770" style="75" width="18.44140625"/>
    <col customWidth="1" min="771" max="771" style="75" width="42.44140625"/>
    <col customWidth="1" min="772" max="779" style="75" width="10.88671875"/>
    <col customWidth="1" min="780" max="781" style="75" width="16.33203125"/>
    <col customWidth="1" min="782" max="782" style="75" width="1.88671875"/>
    <col customWidth="1" min="783" max="783" style="75" width="1.5546875"/>
    <col customWidth="1" min="784" max="784" style="75" width="9.33203125"/>
    <col customWidth="1" min="785" max="785" style="75" width="28.33203125"/>
    <col customWidth="1" min="786" max="786" style="75" width="13.44140625"/>
    <col customWidth="1" min="787" max="787" style="75" width="2.6640625"/>
    <col min="788" max="1024" style="75" width="11.44140625"/>
    <col customWidth="1" min="1025" max="1025" style="75" width="3.109375"/>
    <col customWidth="1" min="1026" max="1026" style="75" width="18.44140625"/>
    <col customWidth="1" min="1027" max="1027" style="75" width="42.44140625"/>
    <col customWidth="1" min="1028" max="1035" style="75" width="10.88671875"/>
    <col customWidth="1" min="1036" max="1037" style="75" width="16.33203125"/>
    <col customWidth="1" min="1038" max="1038" style="75" width="1.88671875"/>
    <col customWidth="1" min="1039" max="1039" style="75" width="1.5546875"/>
    <col customWidth="1" min="1040" max="1040" style="75" width="9.33203125"/>
    <col customWidth="1" min="1041" max="1041" style="75" width="28.33203125"/>
    <col customWidth="1" min="1042" max="1042" style="75" width="13.44140625"/>
    <col customWidth="1" min="1043" max="1043" style="75" width="2.6640625"/>
    <col min="1044" max="1280" style="75" width="11.44140625"/>
    <col customWidth="1" min="1281" max="1281" style="75" width="3.109375"/>
    <col customWidth="1" min="1282" max="1282" style="75" width="18.44140625"/>
    <col customWidth="1" min="1283" max="1283" style="75" width="42.44140625"/>
    <col customWidth="1" min="1284" max="1291" style="75" width="10.88671875"/>
    <col customWidth="1" min="1292" max="1293" style="75" width="16.33203125"/>
    <col customWidth="1" min="1294" max="1294" style="75" width="1.88671875"/>
    <col customWidth="1" min="1295" max="1295" style="75" width="1.5546875"/>
    <col customWidth="1" min="1296" max="1296" style="75" width="9.33203125"/>
    <col customWidth="1" min="1297" max="1297" style="75" width="28.33203125"/>
    <col customWidth="1" min="1298" max="1298" style="75" width="13.44140625"/>
    <col customWidth="1" min="1299" max="1299" style="75" width="2.6640625"/>
    <col min="1300" max="1536" style="75" width="11.44140625"/>
    <col customWidth="1" min="1537" max="1537" style="75" width="3.109375"/>
    <col customWidth="1" min="1538" max="1538" style="75" width="18.44140625"/>
    <col customWidth="1" min="1539" max="1539" style="75" width="42.44140625"/>
    <col customWidth="1" min="1540" max="1547" style="75" width="10.88671875"/>
    <col customWidth="1" min="1548" max="1549" style="75" width="16.33203125"/>
    <col customWidth="1" min="1550" max="1550" style="75" width="1.88671875"/>
    <col customWidth="1" min="1551" max="1551" style="75" width="1.5546875"/>
    <col customWidth="1" min="1552" max="1552" style="75" width="9.33203125"/>
    <col customWidth="1" min="1553" max="1553" style="75" width="28.33203125"/>
    <col customWidth="1" min="1554" max="1554" style="75" width="13.44140625"/>
    <col customWidth="1" min="1555" max="1555" style="75" width="2.6640625"/>
    <col min="1556" max="1792" style="75" width="11.44140625"/>
    <col customWidth="1" min="1793" max="1793" style="75" width="3.109375"/>
    <col customWidth="1" min="1794" max="1794" style="75" width="18.44140625"/>
    <col customWidth="1" min="1795" max="1795" style="75" width="42.44140625"/>
    <col customWidth="1" min="1796" max="1803" style="75" width="10.88671875"/>
    <col customWidth="1" min="1804" max="1805" style="75" width="16.33203125"/>
    <col customWidth="1" min="1806" max="1806" style="75" width="1.88671875"/>
    <col customWidth="1" min="1807" max="1807" style="75" width="1.5546875"/>
    <col customWidth="1" min="1808" max="1808" style="75" width="9.33203125"/>
    <col customWidth="1" min="1809" max="1809" style="75" width="28.33203125"/>
    <col customWidth="1" min="1810" max="1810" style="75" width="13.44140625"/>
    <col customWidth="1" min="1811" max="1811" style="75" width="2.6640625"/>
    <col min="1812" max="2048" style="75" width="11.44140625"/>
    <col customWidth="1" min="2049" max="2049" style="75" width="3.109375"/>
    <col customWidth="1" min="2050" max="2050" style="75" width="18.44140625"/>
    <col customWidth="1" min="2051" max="2051" style="75" width="42.44140625"/>
    <col customWidth="1" min="2052" max="2059" style="75" width="10.88671875"/>
    <col customWidth="1" min="2060" max="2061" style="75" width="16.33203125"/>
    <col customWidth="1" min="2062" max="2062" style="75" width="1.88671875"/>
    <col customWidth="1" min="2063" max="2063" style="75" width="1.5546875"/>
    <col customWidth="1" min="2064" max="2064" style="75" width="9.33203125"/>
    <col customWidth="1" min="2065" max="2065" style="75" width="28.33203125"/>
    <col customWidth="1" min="2066" max="2066" style="75" width="13.44140625"/>
    <col customWidth="1" min="2067" max="2067" style="75" width="2.6640625"/>
    <col min="2068" max="2304" style="75" width="11.44140625"/>
    <col customWidth="1" min="2305" max="2305" style="75" width="3.109375"/>
    <col customWidth="1" min="2306" max="2306" style="75" width="18.44140625"/>
    <col customWidth="1" min="2307" max="2307" style="75" width="42.44140625"/>
    <col customWidth="1" min="2308" max="2315" style="75" width="10.88671875"/>
    <col customWidth="1" min="2316" max="2317" style="75" width="16.33203125"/>
    <col customWidth="1" min="2318" max="2318" style="75" width="1.88671875"/>
    <col customWidth="1" min="2319" max="2319" style="75" width="1.5546875"/>
    <col customWidth="1" min="2320" max="2320" style="75" width="9.33203125"/>
    <col customWidth="1" min="2321" max="2321" style="75" width="28.33203125"/>
    <col customWidth="1" min="2322" max="2322" style="75" width="13.44140625"/>
    <col customWidth="1" min="2323" max="2323" style="75" width="2.6640625"/>
    <col min="2324" max="2560" style="75" width="11.44140625"/>
    <col customWidth="1" min="2561" max="2561" style="75" width="3.109375"/>
    <col customWidth="1" min="2562" max="2562" style="75" width="18.44140625"/>
    <col customWidth="1" min="2563" max="2563" style="75" width="42.44140625"/>
    <col customWidth="1" min="2564" max="2571" style="75" width="10.88671875"/>
    <col customWidth="1" min="2572" max="2573" style="75" width="16.33203125"/>
    <col customWidth="1" min="2574" max="2574" style="75" width="1.88671875"/>
    <col customWidth="1" min="2575" max="2575" style="75" width="1.5546875"/>
    <col customWidth="1" min="2576" max="2576" style="75" width="9.33203125"/>
    <col customWidth="1" min="2577" max="2577" style="75" width="28.33203125"/>
    <col customWidth="1" min="2578" max="2578" style="75" width="13.44140625"/>
    <col customWidth="1" min="2579" max="2579" style="75" width="2.6640625"/>
    <col min="2580" max="2816" style="75" width="11.44140625"/>
    <col customWidth="1" min="2817" max="2817" style="75" width="3.109375"/>
    <col customWidth="1" min="2818" max="2818" style="75" width="18.44140625"/>
    <col customWidth="1" min="2819" max="2819" style="75" width="42.44140625"/>
    <col customWidth="1" min="2820" max="2827" style="75" width="10.88671875"/>
    <col customWidth="1" min="2828" max="2829" style="75" width="16.33203125"/>
    <col customWidth="1" min="2830" max="2830" style="75" width="1.88671875"/>
    <col customWidth="1" min="2831" max="2831" style="75" width="1.5546875"/>
    <col customWidth="1" min="2832" max="2832" style="75" width="9.33203125"/>
    <col customWidth="1" min="2833" max="2833" style="75" width="28.33203125"/>
    <col customWidth="1" min="2834" max="2834" style="75" width="13.44140625"/>
    <col customWidth="1" min="2835" max="2835" style="75" width="2.6640625"/>
    <col min="2836" max="3072" style="75" width="11.44140625"/>
    <col customWidth="1" min="3073" max="3073" style="75" width="3.109375"/>
    <col customWidth="1" min="3074" max="3074" style="75" width="18.44140625"/>
    <col customWidth="1" min="3075" max="3075" style="75" width="42.44140625"/>
    <col customWidth="1" min="3076" max="3083" style="75" width="10.88671875"/>
    <col customWidth="1" min="3084" max="3085" style="75" width="16.33203125"/>
    <col customWidth="1" min="3086" max="3086" style="75" width="1.88671875"/>
    <col customWidth="1" min="3087" max="3087" style="75" width="1.5546875"/>
    <col customWidth="1" min="3088" max="3088" style="75" width="9.33203125"/>
    <col customWidth="1" min="3089" max="3089" style="75" width="28.33203125"/>
    <col customWidth="1" min="3090" max="3090" style="75" width="13.44140625"/>
    <col customWidth="1" min="3091" max="3091" style="75" width="2.6640625"/>
    <col min="3092" max="3328" style="75" width="11.44140625"/>
    <col customWidth="1" min="3329" max="3329" style="75" width="3.109375"/>
    <col customWidth="1" min="3330" max="3330" style="75" width="18.44140625"/>
    <col customWidth="1" min="3331" max="3331" style="75" width="42.44140625"/>
    <col customWidth="1" min="3332" max="3339" style="75" width="10.88671875"/>
    <col customWidth="1" min="3340" max="3341" style="75" width="16.33203125"/>
    <col customWidth="1" min="3342" max="3342" style="75" width="1.88671875"/>
    <col customWidth="1" min="3343" max="3343" style="75" width="1.5546875"/>
    <col customWidth="1" min="3344" max="3344" style="75" width="9.33203125"/>
    <col customWidth="1" min="3345" max="3345" style="75" width="28.33203125"/>
    <col customWidth="1" min="3346" max="3346" style="75" width="13.44140625"/>
    <col customWidth="1" min="3347" max="3347" style="75" width="2.6640625"/>
    <col min="3348" max="3584" style="75" width="11.44140625"/>
    <col customWidth="1" min="3585" max="3585" style="75" width="3.109375"/>
    <col customWidth="1" min="3586" max="3586" style="75" width="18.44140625"/>
    <col customWidth="1" min="3587" max="3587" style="75" width="42.44140625"/>
    <col customWidth="1" min="3588" max="3595" style="75" width="10.88671875"/>
    <col customWidth="1" min="3596" max="3597" style="75" width="16.33203125"/>
    <col customWidth="1" min="3598" max="3598" style="75" width="1.88671875"/>
    <col customWidth="1" min="3599" max="3599" style="75" width="1.5546875"/>
    <col customWidth="1" min="3600" max="3600" style="75" width="9.33203125"/>
    <col customWidth="1" min="3601" max="3601" style="75" width="28.33203125"/>
    <col customWidth="1" min="3602" max="3602" style="75" width="13.44140625"/>
    <col customWidth="1" min="3603" max="3603" style="75" width="2.6640625"/>
    <col min="3604" max="3840" style="75" width="11.44140625"/>
    <col customWidth="1" min="3841" max="3841" style="75" width="3.109375"/>
    <col customWidth="1" min="3842" max="3842" style="75" width="18.44140625"/>
    <col customWidth="1" min="3843" max="3843" style="75" width="42.44140625"/>
    <col customWidth="1" min="3844" max="3851" style="75" width="10.88671875"/>
    <col customWidth="1" min="3852" max="3853" style="75" width="16.33203125"/>
    <col customWidth="1" min="3854" max="3854" style="75" width="1.88671875"/>
    <col customWidth="1" min="3855" max="3855" style="75" width="1.5546875"/>
    <col customWidth="1" min="3856" max="3856" style="75" width="9.33203125"/>
    <col customWidth="1" min="3857" max="3857" style="75" width="28.33203125"/>
    <col customWidth="1" min="3858" max="3858" style="75" width="13.44140625"/>
    <col customWidth="1" min="3859" max="3859" style="75" width="2.6640625"/>
    <col min="3860" max="4096" style="75" width="11.44140625"/>
    <col customWidth="1" min="4097" max="4097" style="75" width="3.109375"/>
    <col customWidth="1" min="4098" max="4098" style="75" width="18.44140625"/>
    <col customWidth="1" min="4099" max="4099" style="75" width="42.44140625"/>
    <col customWidth="1" min="4100" max="4107" style="75" width="10.88671875"/>
    <col customWidth="1" min="4108" max="4109" style="75" width="16.33203125"/>
    <col customWidth="1" min="4110" max="4110" style="75" width="1.88671875"/>
    <col customWidth="1" min="4111" max="4111" style="75" width="1.5546875"/>
    <col customWidth="1" min="4112" max="4112" style="75" width="9.33203125"/>
    <col customWidth="1" min="4113" max="4113" style="75" width="28.33203125"/>
    <col customWidth="1" min="4114" max="4114" style="75" width="13.44140625"/>
    <col customWidth="1" min="4115" max="4115" style="75" width="2.6640625"/>
    <col min="4116" max="4352" style="75" width="11.44140625"/>
    <col customWidth="1" min="4353" max="4353" style="75" width="3.109375"/>
    <col customWidth="1" min="4354" max="4354" style="75" width="18.44140625"/>
    <col customWidth="1" min="4355" max="4355" style="75" width="42.44140625"/>
    <col customWidth="1" min="4356" max="4363" style="75" width="10.88671875"/>
    <col customWidth="1" min="4364" max="4365" style="75" width="16.33203125"/>
    <col customWidth="1" min="4366" max="4366" style="75" width="1.88671875"/>
    <col customWidth="1" min="4367" max="4367" style="75" width="1.5546875"/>
    <col customWidth="1" min="4368" max="4368" style="75" width="9.33203125"/>
    <col customWidth="1" min="4369" max="4369" style="75" width="28.33203125"/>
    <col customWidth="1" min="4370" max="4370" style="75" width="13.44140625"/>
    <col customWidth="1" min="4371" max="4371" style="75" width="2.6640625"/>
    <col min="4372" max="4608" style="75" width="11.44140625"/>
    <col customWidth="1" min="4609" max="4609" style="75" width="3.109375"/>
    <col customWidth="1" min="4610" max="4610" style="75" width="18.44140625"/>
    <col customWidth="1" min="4611" max="4611" style="75" width="42.44140625"/>
    <col customWidth="1" min="4612" max="4619" style="75" width="10.88671875"/>
    <col customWidth="1" min="4620" max="4621" style="75" width="16.33203125"/>
    <col customWidth="1" min="4622" max="4622" style="75" width="1.88671875"/>
    <col customWidth="1" min="4623" max="4623" style="75" width="1.5546875"/>
    <col customWidth="1" min="4624" max="4624" style="75" width="9.33203125"/>
    <col customWidth="1" min="4625" max="4625" style="75" width="28.33203125"/>
    <col customWidth="1" min="4626" max="4626" style="75" width="13.44140625"/>
    <col customWidth="1" min="4627" max="4627" style="75" width="2.6640625"/>
    <col min="4628" max="4864" style="75" width="11.44140625"/>
    <col customWidth="1" min="4865" max="4865" style="75" width="3.109375"/>
    <col customWidth="1" min="4866" max="4866" style="75" width="18.44140625"/>
    <col customWidth="1" min="4867" max="4867" style="75" width="42.44140625"/>
    <col customWidth="1" min="4868" max="4875" style="75" width="10.88671875"/>
    <col customWidth="1" min="4876" max="4877" style="75" width="16.33203125"/>
    <col customWidth="1" min="4878" max="4878" style="75" width="1.88671875"/>
    <col customWidth="1" min="4879" max="4879" style="75" width="1.5546875"/>
    <col customWidth="1" min="4880" max="4880" style="75" width="9.33203125"/>
    <col customWidth="1" min="4881" max="4881" style="75" width="28.33203125"/>
    <col customWidth="1" min="4882" max="4882" style="75" width="13.44140625"/>
    <col customWidth="1" min="4883" max="4883" style="75" width="2.6640625"/>
    <col min="4884" max="5120" style="75" width="11.44140625"/>
    <col customWidth="1" min="5121" max="5121" style="75" width="3.109375"/>
    <col customWidth="1" min="5122" max="5122" style="75" width="18.44140625"/>
    <col customWidth="1" min="5123" max="5123" style="75" width="42.44140625"/>
    <col customWidth="1" min="5124" max="5131" style="75" width="10.88671875"/>
    <col customWidth="1" min="5132" max="5133" style="75" width="16.33203125"/>
    <col customWidth="1" min="5134" max="5134" style="75" width="1.88671875"/>
    <col customWidth="1" min="5135" max="5135" style="75" width="1.5546875"/>
    <col customWidth="1" min="5136" max="5136" style="75" width="9.33203125"/>
    <col customWidth="1" min="5137" max="5137" style="75" width="28.33203125"/>
    <col customWidth="1" min="5138" max="5138" style="75" width="13.44140625"/>
    <col customWidth="1" min="5139" max="5139" style="75" width="2.6640625"/>
    <col min="5140" max="5376" style="75" width="11.44140625"/>
    <col customWidth="1" min="5377" max="5377" style="75" width="3.109375"/>
    <col customWidth="1" min="5378" max="5378" style="75" width="18.44140625"/>
    <col customWidth="1" min="5379" max="5379" style="75" width="42.44140625"/>
    <col customWidth="1" min="5380" max="5387" style="75" width="10.88671875"/>
    <col customWidth="1" min="5388" max="5389" style="75" width="16.33203125"/>
    <col customWidth="1" min="5390" max="5390" style="75" width="1.88671875"/>
    <col customWidth="1" min="5391" max="5391" style="75" width="1.5546875"/>
    <col customWidth="1" min="5392" max="5392" style="75" width="9.33203125"/>
    <col customWidth="1" min="5393" max="5393" style="75" width="28.33203125"/>
    <col customWidth="1" min="5394" max="5394" style="75" width="13.44140625"/>
    <col customWidth="1" min="5395" max="5395" style="75" width="2.6640625"/>
    <col min="5396" max="5632" style="75" width="11.44140625"/>
    <col customWidth="1" min="5633" max="5633" style="75" width="3.109375"/>
    <col customWidth="1" min="5634" max="5634" style="75" width="18.44140625"/>
    <col customWidth="1" min="5635" max="5635" style="75" width="42.44140625"/>
    <col customWidth="1" min="5636" max="5643" style="75" width="10.88671875"/>
    <col customWidth="1" min="5644" max="5645" style="75" width="16.33203125"/>
    <col customWidth="1" min="5646" max="5646" style="75" width="1.88671875"/>
    <col customWidth="1" min="5647" max="5647" style="75" width="1.5546875"/>
    <col customWidth="1" min="5648" max="5648" style="75" width="9.33203125"/>
    <col customWidth="1" min="5649" max="5649" style="75" width="28.33203125"/>
    <col customWidth="1" min="5650" max="5650" style="75" width="13.44140625"/>
    <col customWidth="1" min="5651" max="5651" style="75" width="2.6640625"/>
    <col min="5652" max="5888" style="75" width="11.44140625"/>
    <col customWidth="1" min="5889" max="5889" style="75" width="3.109375"/>
    <col customWidth="1" min="5890" max="5890" style="75" width="18.44140625"/>
    <col customWidth="1" min="5891" max="5891" style="75" width="42.44140625"/>
    <col customWidth="1" min="5892" max="5899" style="75" width="10.88671875"/>
    <col customWidth="1" min="5900" max="5901" style="75" width="16.33203125"/>
    <col customWidth="1" min="5902" max="5902" style="75" width="1.88671875"/>
    <col customWidth="1" min="5903" max="5903" style="75" width="1.5546875"/>
    <col customWidth="1" min="5904" max="5904" style="75" width="9.33203125"/>
    <col customWidth="1" min="5905" max="5905" style="75" width="28.33203125"/>
    <col customWidth="1" min="5906" max="5906" style="75" width="13.44140625"/>
    <col customWidth="1" min="5907" max="5907" style="75" width="2.6640625"/>
    <col min="5908" max="6144" style="75" width="11.44140625"/>
    <col customWidth="1" min="6145" max="6145" style="75" width="3.109375"/>
    <col customWidth="1" min="6146" max="6146" style="75" width="18.44140625"/>
    <col customWidth="1" min="6147" max="6147" style="75" width="42.44140625"/>
    <col customWidth="1" min="6148" max="6155" style="75" width="10.88671875"/>
    <col customWidth="1" min="6156" max="6157" style="75" width="16.33203125"/>
    <col customWidth="1" min="6158" max="6158" style="75" width="1.88671875"/>
    <col customWidth="1" min="6159" max="6159" style="75" width="1.5546875"/>
    <col customWidth="1" min="6160" max="6160" style="75" width="9.33203125"/>
    <col customWidth="1" min="6161" max="6161" style="75" width="28.33203125"/>
    <col customWidth="1" min="6162" max="6162" style="75" width="13.44140625"/>
    <col customWidth="1" min="6163" max="6163" style="75" width="2.6640625"/>
    <col min="6164" max="6400" style="75" width="11.44140625"/>
    <col customWidth="1" min="6401" max="6401" style="75" width="3.109375"/>
    <col customWidth="1" min="6402" max="6402" style="75" width="18.44140625"/>
    <col customWidth="1" min="6403" max="6403" style="75" width="42.44140625"/>
    <col customWidth="1" min="6404" max="6411" style="75" width="10.88671875"/>
    <col customWidth="1" min="6412" max="6413" style="75" width="16.33203125"/>
    <col customWidth="1" min="6414" max="6414" style="75" width="1.88671875"/>
    <col customWidth="1" min="6415" max="6415" style="75" width="1.5546875"/>
    <col customWidth="1" min="6416" max="6416" style="75" width="9.33203125"/>
    <col customWidth="1" min="6417" max="6417" style="75" width="28.33203125"/>
    <col customWidth="1" min="6418" max="6418" style="75" width="13.44140625"/>
    <col customWidth="1" min="6419" max="6419" style="75" width="2.6640625"/>
    <col min="6420" max="6656" style="75" width="11.44140625"/>
    <col customWidth="1" min="6657" max="6657" style="75" width="3.109375"/>
    <col customWidth="1" min="6658" max="6658" style="75" width="18.44140625"/>
    <col customWidth="1" min="6659" max="6659" style="75" width="42.44140625"/>
    <col customWidth="1" min="6660" max="6667" style="75" width="10.88671875"/>
    <col customWidth="1" min="6668" max="6669" style="75" width="16.33203125"/>
    <col customWidth="1" min="6670" max="6670" style="75" width="1.88671875"/>
    <col customWidth="1" min="6671" max="6671" style="75" width="1.5546875"/>
    <col customWidth="1" min="6672" max="6672" style="75" width="9.33203125"/>
    <col customWidth="1" min="6673" max="6673" style="75" width="28.33203125"/>
    <col customWidth="1" min="6674" max="6674" style="75" width="13.44140625"/>
    <col customWidth="1" min="6675" max="6675" style="75" width="2.6640625"/>
    <col min="6676" max="6912" style="75" width="11.44140625"/>
    <col customWidth="1" min="6913" max="6913" style="75" width="3.109375"/>
    <col customWidth="1" min="6914" max="6914" style="75" width="18.44140625"/>
    <col customWidth="1" min="6915" max="6915" style="75" width="42.44140625"/>
    <col customWidth="1" min="6916" max="6923" style="75" width="10.88671875"/>
    <col customWidth="1" min="6924" max="6925" style="75" width="16.33203125"/>
    <col customWidth="1" min="6926" max="6926" style="75" width="1.88671875"/>
    <col customWidth="1" min="6927" max="6927" style="75" width="1.5546875"/>
    <col customWidth="1" min="6928" max="6928" style="75" width="9.33203125"/>
    <col customWidth="1" min="6929" max="6929" style="75" width="28.33203125"/>
    <col customWidth="1" min="6930" max="6930" style="75" width="13.44140625"/>
    <col customWidth="1" min="6931" max="6931" style="75" width="2.6640625"/>
    <col min="6932" max="7168" style="75" width="11.44140625"/>
    <col customWidth="1" min="7169" max="7169" style="75" width="3.109375"/>
    <col customWidth="1" min="7170" max="7170" style="75" width="18.44140625"/>
    <col customWidth="1" min="7171" max="7171" style="75" width="42.44140625"/>
    <col customWidth="1" min="7172" max="7179" style="75" width="10.88671875"/>
    <col customWidth="1" min="7180" max="7181" style="75" width="16.33203125"/>
    <col customWidth="1" min="7182" max="7182" style="75" width="1.88671875"/>
    <col customWidth="1" min="7183" max="7183" style="75" width="1.5546875"/>
    <col customWidth="1" min="7184" max="7184" style="75" width="9.33203125"/>
    <col customWidth="1" min="7185" max="7185" style="75" width="28.33203125"/>
    <col customWidth="1" min="7186" max="7186" style="75" width="13.44140625"/>
    <col customWidth="1" min="7187" max="7187" style="75" width="2.6640625"/>
    <col min="7188" max="7424" style="75" width="11.44140625"/>
    <col customWidth="1" min="7425" max="7425" style="75" width="3.109375"/>
    <col customWidth="1" min="7426" max="7426" style="75" width="18.44140625"/>
    <col customWidth="1" min="7427" max="7427" style="75" width="42.44140625"/>
    <col customWidth="1" min="7428" max="7435" style="75" width="10.88671875"/>
    <col customWidth="1" min="7436" max="7437" style="75" width="16.33203125"/>
    <col customWidth="1" min="7438" max="7438" style="75" width="1.88671875"/>
    <col customWidth="1" min="7439" max="7439" style="75" width="1.5546875"/>
    <col customWidth="1" min="7440" max="7440" style="75" width="9.33203125"/>
    <col customWidth="1" min="7441" max="7441" style="75" width="28.33203125"/>
    <col customWidth="1" min="7442" max="7442" style="75" width="13.44140625"/>
    <col customWidth="1" min="7443" max="7443" style="75" width="2.6640625"/>
    <col min="7444" max="7680" style="75" width="11.44140625"/>
    <col customWidth="1" min="7681" max="7681" style="75" width="3.109375"/>
    <col customWidth="1" min="7682" max="7682" style="75" width="18.44140625"/>
    <col customWidth="1" min="7683" max="7683" style="75" width="42.44140625"/>
    <col customWidth="1" min="7684" max="7691" style="75" width="10.88671875"/>
    <col customWidth="1" min="7692" max="7693" style="75" width="16.33203125"/>
    <col customWidth="1" min="7694" max="7694" style="75" width="1.88671875"/>
    <col customWidth="1" min="7695" max="7695" style="75" width="1.5546875"/>
    <col customWidth="1" min="7696" max="7696" style="75" width="9.33203125"/>
    <col customWidth="1" min="7697" max="7697" style="75" width="28.33203125"/>
    <col customWidth="1" min="7698" max="7698" style="75" width="13.44140625"/>
    <col customWidth="1" min="7699" max="7699" style="75" width="2.6640625"/>
    <col min="7700" max="7936" style="75" width="11.44140625"/>
    <col customWidth="1" min="7937" max="7937" style="75" width="3.109375"/>
    <col customWidth="1" min="7938" max="7938" style="75" width="18.44140625"/>
    <col customWidth="1" min="7939" max="7939" style="75" width="42.44140625"/>
    <col customWidth="1" min="7940" max="7947" style="75" width="10.88671875"/>
    <col customWidth="1" min="7948" max="7949" style="75" width="16.33203125"/>
    <col customWidth="1" min="7950" max="7950" style="75" width="1.88671875"/>
    <col customWidth="1" min="7951" max="7951" style="75" width="1.5546875"/>
    <col customWidth="1" min="7952" max="7952" style="75" width="9.33203125"/>
    <col customWidth="1" min="7953" max="7953" style="75" width="28.33203125"/>
    <col customWidth="1" min="7954" max="7954" style="75" width="13.44140625"/>
    <col customWidth="1" min="7955" max="7955" style="75" width="2.6640625"/>
    <col min="7956" max="8192" style="75" width="11.44140625"/>
    <col customWidth="1" min="8193" max="8193" style="75" width="3.109375"/>
    <col customWidth="1" min="8194" max="8194" style="75" width="18.44140625"/>
    <col customWidth="1" min="8195" max="8195" style="75" width="42.44140625"/>
    <col customWidth="1" min="8196" max="8203" style="75" width="10.88671875"/>
    <col customWidth="1" min="8204" max="8205" style="75" width="16.33203125"/>
    <col customWidth="1" min="8206" max="8206" style="75" width="1.88671875"/>
    <col customWidth="1" min="8207" max="8207" style="75" width="1.5546875"/>
    <col customWidth="1" min="8208" max="8208" style="75" width="9.33203125"/>
    <col customWidth="1" min="8209" max="8209" style="75" width="28.33203125"/>
    <col customWidth="1" min="8210" max="8210" style="75" width="13.44140625"/>
    <col customWidth="1" min="8211" max="8211" style="75" width="2.6640625"/>
    <col min="8212" max="8448" style="75" width="11.44140625"/>
    <col customWidth="1" min="8449" max="8449" style="75" width="3.109375"/>
    <col customWidth="1" min="8450" max="8450" style="75" width="18.44140625"/>
    <col customWidth="1" min="8451" max="8451" style="75" width="42.44140625"/>
    <col customWidth="1" min="8452" max="8459" style="75" width="10.88671875"/>
    <col customWidth="1" min="8460" max="8461" style="75" width="16.33203125"/>
    <col customWidth="1" min="8462" max="8462" style="75" width="1.88671875"/>
    <col customWidth="1" min="8463" max="8463" style="75" width="1.5546875"/>
    <col customWidth="1" min="8464" max="8464" style="75" width="9.33203125"/>
    <col customWidth="1" min="8465" max="8465" style="75" width="28.33203125"/>
    <col customWidth="1" min="8466" max="8466" style="75" width="13.44140625"/>
    <col customWidth="1" min="8467" max="8467" style="75" width="2.6640625"/>
    <col min="8468" max="8704" style="75" width="11.44140625"/>
    <col customWidth="1" min="8705" max="8705" style="75" width="3.109375"/>
    <col customWidth="1" min="8706" max="8706" style="75" width="18.44140625"/>
    <col customWidth="1" min="8707" max="8707" style="75" width="42.44140625"/>
    <col customWidth="1" min="8708" max="8715" style="75" width="10.88671875"/>
    <col customWidth="1" min="8716" max="8717" style="75" width="16.33203125"/>
    <col customWidth="1" min="8718" max="8718" style="75" width="1.88671875"/>
    <col customWidth="1" min="8719" max="8719" style="75" width="1.5546875"/>
    <col customWidth="1" min="8720" max="8720" style="75" width="9.33203125"/>
    <col customWidth="1" min="8721" max="8721" style="75" width="28.33203125"/>
    <col customWidth="1" min="8722" max="8722" style="75" width="13.44140625"/>
    <col customWidth="1" min="8723" max="8723" style="75" width="2.6640625"/>
    <col min="8724" max="8960" style="75" width="11.44140625"/>
    <col customWidth="1" min="8961" max="8961" style="75" width="3.109375"/>
    <col customWidth="1" min="8962" max="8962" style="75" width="18.44140625"/>
    <col customWidth="1" min="8963" max="8963" style="75" width="42.44140625"/>
    <col customWidth="1" min="8964" max="8971" style="75" width="10.88671875"/>
    <col customWidth="1" min="8972" max="8973" style="75" width="16.33203125"/>
    <col customWidth="1" min="8974" max="8974" style="75" width="1.88671875"/>
    <col customWidth="1" min="8975" max="8975" style="75" width="1.5546875"/>
    <col customWidth="1" min="8976" max="8976" style="75" width="9.33203125"/>
    <col customWidth="1" min="8977" max="8977" style="75" width="28.33203125"/>
    <col customWidth="1" min="8978" max="8978" style="75" width="13.44140625"/>
    <col customWidth="1" min="8979" max="8979" style="75" width="2.6640625"/>
    <col min="8980" max="9216" style="75" width="11.44140625"/>
    <col customWidth="1" min="9217" max="9217" style="75" width="3.109375"/>
    <col customWidth="1" min="9218" max="9218" style="75" width="18.44140625"/>
    <col customWidth="1" min="9219" max="9219" style="75" width="42.44140625"/>
    <col customWidth="1" min="9220" max="9227" style="75" width="10.88671875"/>
    <col customWidth="1" min="9228" max="9229" style="75" width="16.33203125"/>
    <col customWidth="1" min="9230" max="9230" style="75" width="1.88671875"/>
    <col customWidth="1" min="9231" max="9231" style="75" width="1.5546875"/>
    <col customWidth="1" min="9232" max="9232" style="75" width="9.33203125"/>
    <col customWidth="1" min="9233" max="9233" style="75" width="28.33203125"/>
    <col customWidth="1" min="9234" max="9234" style="75" width="13.44140625"/>
    <col customWidth="1" min="9235" max="9235" style="75" width="2.6640625"/>
    <col min="9236" max="9472" style="75" width="11.44140625"/>
    <col customWidth="1" min="9473" max="9473" style="75" width="3.109375"/>
    <col customWidth="1" min="9474" max="9474" style="75" width="18.44140625"/>
    <col customWidth="1" min="9475" max="9475" style="75" width="42.44140625"/>
    <col customWidth="1" min="9476" max="9483" style="75" width="10.88671875"/>
    <col customWidth="1" min="9484" max="9485" style="75" width="16.33203125"/>
    <col customWidth="1" min="9486" max="9486" style="75" width="1.88671875"/>
    <col customWidth="1" min="9487" max="9487" style="75" width="1.5546875"/>
    <col customWidth="1" min="9488" max="9488" style="75" width="9.33203125"/>
    <col customWidth="1" min="9489" max="9489" style="75" width="28.33203125"/>
    <col customWidth="1" min="9490" max="9490" style="75" width="13.44140625"/>
    <col customWidth="1" min="9491" max="9491" style="75" width="2.6640625"/>
    <col min="9492" max="9728" style="75" width="11.44140625"/>
    <col customWidth="1" min="9729" max="9729" style="75" width="3.109375"/>
    <col customWidth="1" min="9730" max="9730" style="75" width="18.44140625"/>
    <col customWidth="1" min="9731" max="9731" style="75" width="42.44140625"/>
    <col customWidth="1" min="9732" max="9739" style="75" width="10.88671875"/>
    <col customWidth="1" min="9740" max="9741" style="75" width="16.33203125"/>
    <col customWidth="1" min="9742" max="9742" style="75" width="1.88671875"/>
    <col customWidth="1" min="9743" max="9743" style="75" width="1.5546875"/>
    <col customWidth="1" min="9744" max="9744" style="75" width="9.33203125"/>
    <col customWidth="1" min="9745" max="9745" style="75" width="28.33203125"/>
    <col customWidth="1" min="9746" max="9746" style="75" width="13.44140625"/>
    <col customWidth="1" min="9747" max="9747" style="75" width="2.6640625"/>
    <col min="9748" max="9984" style="75" width="11.44140625"/>
    <col customWidth="1" min="9985" max="9985" style="75" width="3.109375"/>
    <col customWidth="1" min="9986" max="9986" style="75" width="18.44140625"/>
    <col customWidth="1" min="9987" max="9987" style="75" width="42.44140625"/>
    <col customWidth="1" min="9988" max="9995" style="75" width="10.88671875"/>
    <col customWidth="1" min="9996" max="9997" style="75" width="16.33203125"/>
    <col customWidth="1" min="9998" max="9998" style="75" width="1.88671875"/>
    <col customWidth="1" min="9999" max="9999" style="75" width="1.5546875"/>
    <col customWidth="1" min="10000" max="10000" style="75" width="9.33203125"/>
    <col customWidth="1" min="10001" max="10001" style="75" width="28.33203125"/>
    <col customWidth="1" min="10002" max="10002" style="75" width="13.44140625"/>
    <col customWidth="1" min="10003" max="10003" style="75" width="2.6640625"/>
    <col min="10004" max="10240" style="75" width="11.44140625"/>
    <col customWidth="1" min="10241" max="10241" style="75" width="3.109375"/>
    <col customWidth="1" min="10242" max="10242" style="75" width="18.44140625"/>
    <col customWidth="1" min="10243" max="10243" style="75" width="42.44140625"/>
    <col customWidth="1" min="10244" max="10251" style="75" width="10.88671875"/>
    <col customWidth="1" min="10252" max="10253" style="75" width="16.33203125"/>
    <col customWidth="1" min="10254" max="10254" style="75" width="1.88671875"/>
    <col customWidth="1" min="10255" max="10255" style="75" width="1.5546875"/>
    <col customWidth="1" min="10256" max="10256" style="75" width="9.33203125"/>
    <col customWidth="1" min="10257" max="10257" style="75" width="28.33203125"/>
    <col customWidth="1" min="10258" max="10258" style="75" width="13.44140625"/>
    <col customWidth="1" min="10259" max="10259" style="75" width="2.6640625"/>
    <col min="10260" max="10496" style="75" width="11.44140625"/>
    <col customWidth="1" min="10497" max="10497" style="75" width="3.109375"/>
    <col customWidth="1" min="10498" max="10498" style="75" width="18.44140625"/>
    <col customWidth="1" min="10499" max="10499" style="75" width="42.44140625"/>
    <col customWidth="1" min="10500" max="10507" style="75" width="10.88671875"/>
    <col customWidth="1" min="10508" max="10509" style="75" width="16.33203125"/>
    <col customWidth="1" min="10510" max="10510" style="75" width="1.88671875"/>
    <col customWidth="1" min="10511" max="10511" style="75" width="1.5546875"/>
    <col customWidth="1" min="10512" max="10512" style="75" width="9.33203125"/>
    <col customWidth="1" min="10513" max="10513" style="75" width="28.33203125"/>
    <col customWidth="1" min="10514" max="10514" style="75" width="13.44140625"/>
    <col customWidth="1" min="10515" max="10515" style="75" width="2.6640625"/>
    <col min="10516" max="10752" style="75" width="11.44140625"/>
    <col customWidth="1" min="10753" max="10753" style="75" width="3.109375"/>
    <col customWidth="1" min="10754" max="10754" style="75" width="18.44140625"/>
    <col customWidth="1" min="10755" max="10755" style="75" width="42.44140625"/>
    <col customWidth="1" min="10756" max="10763" style="75" width="10.88671875"/>
    <col customWidth="1" min="10764" max="10765" style="75" width="16.33203125"/>
    <col customWidth="1" min="10766" max="10766" style="75" width="1.88671875"/>
    <col customWidth="1" min="10767" max="10767" style="75" width="1.5546875"/>
    <col customWidth="1" min="10768" max="10768" style="75" width="9.33203125"/>
    <col customWidth="1" min="10769" max="10769" style="75" width="28.33203125"/>
    <col customWidth="1" min="10770" max="10770" style="75" width="13.44140625"/>
    <col customWidth="1" min="10771" max="10771" style="75" width="2.6640625"/>
    <col min="10772" max="11008" style="75" width="11.44140625"/>
    <col customWidth="1" min="11009" max="11009" style="75" width="3.109375"/>
    <col customWidth="1" min="11010" max="11010" style="75" width="18.44140625"/>
    <col customWidth="1" min="11011" max="11011" style="75" width="42.44140625"/>
    <col customWidth="1" min="11012" max="11019" style="75" width="10.88671875"/>
    <col customWidth="1" min="11020" max="11021" style="75" width="16.33203125"/>
    <col customWidth="1" min="11022" max="11022" style="75" width="1.88671875"/>
    <col customWidth="1" min="11023" max="11023" style="75" width="1.5546875"/>
    <col customWidth="1" min="11024" max="11024" style="75" width="9.33203125"/>
    <col customWidth="1" min="11025" max="11025" style="75" width="28.33203125"/>
    <col customWidth="1" min="11026" max="11026" style="75" width="13.44140625"/>
    <col customWidth="1" min="11027" max="11027" style="75" width="2.6640625"/>
    <col min="11028" max="11264" style="75" width="11.44140625"/>
    <col customWidth="1" min="11265" max="11265" style="75" width="3.109375"/>
    <col customWidth="1" min="11266" max="11266" style="75" width="18.44140625"/>
    <col customWidth="1" min="11267" max="11267" style="75" width="42.44140625"/>
    <col customWidth="1" min="11268" max="11275" style="75" width="10.88671875"/>
    <col customWidth="1" min="11276" max="11277" style="75" width="16.33203125"/>
    <col customWidth="1" min="11278" max="11278" style="75" width="1.88671875"/>
    <col customWidth="1" min="11279" max="11279" style="75" width="1.5546875"/>
    <col customWidth="1" min="11280" max="11280" style="75" width="9.33203125"/>
    <col customWidth="1" min="11281" max="11281" style="75" width="28.33203125"/>
    <col customWidth="1" min="11282" max="11282" style="75" width="13.44140625"/>
    <col customWidth="1" min="11283" max="11283" style="75" width="2.6640625"/>
    <col min="11284" max="11520" style="75" width="11.44140625"/>
    <col customWidth="1" min="11521" max="11521" style="75" width="3.109375"/>
    <col customWidth="1" min="11522" max="11522" style="75" width="18.44140625"/>
    <col customWidth="1" min="11523" max="11523" style="75" width="42.44140625"/>
    <col customWidth="1" min="11524" max="11531" style="75" width="10.88671875"/>
    <col customWidth="1" min="11532" max="11533" style="75" width="16.33203125"/>
    <col customWidth="1" min="11534" max="11534" style="75" width="1.88671875"/>
    <col customWidth="1" min="11535" max="11535" style="75" width="1.5546875"/>
    <col customWidth="1" min="11536" max="11536" style="75" width="9.33203125"/>
    <col customWidth="1" min="11537" max="11537" style="75" width="28.33203125"/>
    <col customWidth="1" min="11538" max="11538" style="75" width="13.44140625"/>
    <col customWidth="1" min="11539" max="11539" style="75" width="2.6640625"/>
    <col min="11540" max="11776" style="75" width="11.44140625"/>
    <col customWidth="1" min="11777" max="11777" style="75" width="3.109375"/>
    <col customWidth="1" min="11778" max="11778" style="75" width="18.44140625"/>
    <col customWidth="1" min="11779" max="11779" style="75" width="42.44140625"/>
    <col customWidth="1" min="11780" max="11787" style="75" width="10.88671875"/>
    <col customWidth="1" min="11788" max="11789" style="75" width="16.33203125"/>
    <col customWidth="1" min="11790" max="11790" style="75" width="1.88671875"/>
    <col customWidth="1" min="11791" max="11791" style="75" width="1.5546875"/>
    <col customWidth="1" min="11792" max="11792" style="75" width="9.33203125"/>
    <col customWidth="1" min="11793" max="11793" style="75" width="28.33203125"/>
    <col customWidth="1" min="11794" max="11794" style="75" width="13.44140625"/>
    <col customWidth="1" min="11795" max="11795" style="75" width="2.6640625"/>
    <col min="11796" max="12032" style="75" width="11.44140625"/>
    <col customWidth="1" min="12033" max="12033" style="75" width="3.109375"/>
    <col customWidth="1" min="12034" max="12034" style="75" width="18.44140625"/>
    <col customWidth="1" min="12035" max="12035" style="75" width="42.44140625"/>
    <col customWidth="1" min="12036" max="12043" style="75" width="10.88671875"/>
    <col customWidth="1" min="12044" max="12045" style="75" width="16.33203125"/>
    <col customWidth="1" min="12046" max="12046" style="75" width="1.88671875"/>
    <col customWidth="1" min="12047" max="12047" style="75" width="1.5546875"/>
    <col customWidth="1" min="12048" max="12048" style="75" width="9.33203125"/>
    <col customWidth="1" min="12049" max="12049" style="75" width="28.33203125"/>
    <col customWidth="1" min="12050" max="12050" style="75" width="13.44140625"/>
    <col customWidth="1" min="12051" max="12051" style="75" width="2.6640625"/>
    <col min="12052" max="12288" style="75" width="11.44140625"/>
    <col customWidth="1" min="12289" max="12289" style="75" width="3.109375"/>
    <col customWidth="1" min="12290" max="12290" style="75" width="18.44140625"/>
    <col customWidth="1" min="12291" max="12291" style="75" width="42.44140625"/>
    <col customWidth="1" min="12292" max="12299" style="75" width="10.88671875"/>
    <col customWidth="1" min="12300" max="12301" style="75" width="16.33203125"/>
    <col customWidth="1" min="12302" max="12302" style="75" width="1.88671875"/>
    <col customWidth="1" min="12303" max="12303" style="75" width="1.5546875"/>
    <col customWidth="1" min="12304" max="12304" style="75" width="9.33203125"/>
    <col customWidth="1" min="12305" max="12305" style="75" width="28.33203125"/>
    <col customWidth="1" min="12306" max="12306" style="75" width="13.44140625"/>
    <col customWidth="1" min="12307" max="12307" style="75" width="2.6640625"/>
    <col min="12308" max="12544" style="75" width="11.44140625"/>
    <col customWidth="1" min="12545" max="12545" style="75" width="3.109375"/>
    <col customWidth="1" min="12546" max="12546" style="75" width="18.44140625"/>
    <col customWidth="1" min="12547" max="12547" style="75" width="42.44140625"/>
    <col customWidth="1" min="12548" max="12555" style="75" width="10.88671875"/>
    <col customWidth="1" min="12556" max="12557" style="75" width="16.33203125"/>
    <col customWidth="1" min="12558" max="12558" style="75" width="1.88671875"/>
    <col customWidth="1" min="12559" max="12559" style="75" width="1.5546875"/>
    <col customWidth="1" min="12560" max="12560" style="75" width="9.33203125"/>
    <col customWidth="1" min="12561" max="12561" style="75" width="28.33203125"/>
    <col customWidth="1" min="12562" max="12562" style="75" width="13.44140625"/>
    <col customWidth="1" min="12563" max="12563" style="75" width="2.6640625"/>
    <col min="12564" max="12800" style="75" width="11.44140625"/>
    <col customWidth="1" min="12801" max="12801" style="75" width="3.109375"/>
    <col customWidth="1" min="12802" max="12802" style="75" width="18.44140625"/>
    <col customWidth="1" min="12803" max="12803" style="75" width="42.44140625"/>
    <col customWidth="1" min="12804" max="12811" style="75" width="10.88671875"/>
    <col customWidth="1" min="12812" max="12813" style="75" width="16.33203125"/>
    <col customWidth="1" min="12814" max="12814" style="75" width="1.88671875"/>
    <col customWidth="1" min="12815" max="12815" style="75" width="1.5546875"/>
    <col customWidth="1" min="12816" max="12816" style="75" width="9.33203125"/>
    <col customWidth="1" min="12817" max="12817" style="75" width="28.33203125"/>
    <col customWidth="1" min="12818" max="12818" style="75" width="13.44140625"/>
    <col customWidth="1" min="12819" max="12819" style="75" width="2.6640625"/>
    <col min="12820" max="13056" style="75" width="11.44140625"/>
    <col customWidth="1" min="13057" max="13057" style="75" width="3.109375"/>
    <col customWidth="1" min="13058" max="13058" style="75" width="18.44140625"/>
    <col customWidth="1" min="13059" max="13059" style="75" width="42.44140625"/>
    <col customWidth="1" min="13060" max="13067" style="75" width="10.88671875"/>
    <col customWidth="1" min="13068" max="13069" style="75" width="16.33203125"/>
    <col customWidth="1" min="13070" max="13070" style="75" width="1.88671875"/>
    <col customWidth="1" min="13071" max="13071" style="75" width="1.5546875"/>
    <col customWidth="1" min="13072" max="13072" style="75" width="9.33203125"/>
    <col customWidth="1" min="13073" max="13073" style="75" width="28.33203125"/>
    <col customWidth="1" min="13074" max="13074" style="75" width="13.44140625"/>
    <col customWidth="1" min="13075" max="13075" style="75" width="2.6640625"/>
    <col min="13076" max="13312" style="75" width="11.44140625"/>
    <col customWidth="1" min="13313" max="13313" style="75" width="3.109375"/>
    <col customWidth="1" min="13314" max="13314" style="75" width="18.44140625"/>
    <col customWidth="1" min="13315" max="13315" style="75" width="42.44140625"/>
    <col customWidth="1" min="13316" max="13323" style="75" width="10.88671875"/>
    <col customWidth="1" min="13324" max="13325" style="75" width="16.33203125"/>
    <col customWidth="1" min="13326" max="13326" style="75" width="1.88671875"/>
    <col customWidth="1" min="13327" max="13327" style="75" width="1.5546875"/>
    <col customWidth="1" min="13328" max="13328" style="75" width="9.33203125"/>
    <col customWidth="1" min="13329" max="13329" style="75" width="28.33203125"/>
    <col customWidth="1" min="13330" max="13330" style="75" width="13.44140625"/>
    <col customWidth="1" min="13331" max="13331" style="75" width="2.6640625"/>
    <col min="13332" max="13568" style="75" width="11.44140625"/>
    <col customWidth="1" min="13569" max="13569" style="75" width="3.109375"/>
    <col customWidth="1" min="13570" max="13570" style="75" width="18.44140625"/>
    <col customWidth="1" min="13571" max="13571" style="75" width="42.44140625"/>
    <col customWidth="1" min="13572" max="13579" style="75" width="10.88671875"/>
    <col customWidth="1" min="13580" max="13581" style="75" width="16.33203125"/>
    <col customWidth="1" min="13582" max="13582" style="75" width="1.88671875"/>
    <col customWidth="1" min="13583" max="13583" style="75" width="1.5546875"/>
    <col customWidth="1" min="13584" max="13584" style="75" width="9.33203125"/>
    <col customWidth="1" min="13585" max="13585" style="75" width="28.33203125"/>
    <col customWidth="1" min="13586" max="13586" style="75" width="13.44140625"/>
    <col customWidth="1" min="13587" max="13587" style="75" width="2.6640625"/>
    <col min="13588" max="13824" style="75" width="11.44140625"/>
    <col customWidth="1" min="13825" max="13825" style="75" width="3.109375"/>
    <col customWidth="1" min="13826" max="13826" style="75" width="18.44140625"/>
    <col customWidth="1" min="13827" max="13827" style="75" width="42.44140625"/>
    <col customWidth="1" min="13828" max="13835" style="75" width="10.88671875"/>
    <col customWidth="1" min="13836" max="13837" style="75" width="16.33203125"/>
    <col customWidth="1" min="13838" max="13838" style="75" width="1.88671875"/>
    <col customWidth="1" min="13839" max="13839" style="75" width="1.5546875"/>
    <col customWidth="1" min="13840" max="13840" style="75" width="9.33203125"/>
    <col customWidth="1" min="13841" max="13841" style="75" width="28.33203125"/>
    <col customWidth="1" min="13842" max="13842" style="75" width="13.44140625"/>
    <col customWidth="1" min="13843" max="13843" style="75" width="2.6640625"/>
    <col min="13844" max="14080" style="75" width="11.44140625"/>
    <col customWidth="1" min="14081" max="14081" style="75" width="3.109375"/>
    <col customWidth="1" min="14082" max="14082" style="75" width="18.44140625"/>
    <col customWidth="1" min="14083" max="14083" style="75" width="42.44140625"/>
    <col customWidth="1" min="14084" max="14091" style="75" width="10.88671875"/>
    <col customWidth="1" min="14092" max="14093" style="75" width="16.33203125"/>
    <col customWidth="1" min="14094" max="14094" style="75" width="1.88671875"/>
    <col customWidth="1" min="14095" max="14095" style="75" width="1.5546875"/>
    <col customWidth="1" min="14096" max="14096" style="75" width="9.33203125"/>
    <col customWidth="1" min="14097" max="14097" style="75" width="28.33203125"/>
    <col customWidth="1" min="14098" max="14098" style="75" width="13.44140625"/>
    <col customWidth="1" min="14099" max="14099" style="75" width="2.6640625"/>
    <col min="14100" max="14336" style="75" width="11.44140625"/>
    <col customWidth="1" min="14337" max="14337" style="75" width="3.109375"/>
    <col customWidth="1" min="14338" max="14338" style="75" width="18.44140625"/>
    <col customWidth="1" min="14339" max="14339" style="75" width="42.44140625"/>
    <col customWidth="1" min="14340" max="14347" style="75" width="10.88671875"/>
    <col customWidth="1" min="14348" max="14349" style="75" width="16.33203125"/>
    <col customWidth="1" min="14350" max="14350" style="75" width="1.88671875"/>
    <col customWidth="1" min="14351" max="14351" style="75" width="1.5546875"/>
    <col customWidth="1" min="14352" max="14352" style="75" width="9.33203125"/>
    <col customWidth="1" min="14353" max="14353" style="75" width="28.33203125"/>
    <col customWidth="1" min="14354" max="14354" style="75" width="13.44140625"/>
    <col customWidth="1" min="14355" max="14355" style="75" width="2.6640625"/>
    <col min="14356" max="14592" style="75" width="11.44140625"/>
    <col customWidth="1" min="14593" max="14593" style="75" width="3.109375"/>
    <col customWidth="1" min="14594" max="14594" style="75" width="18.44140625"/>
    <col customWidth="1" min="14595" max="14595" style="75" width="42.44140625"/>
    <col customWidth="1" min="14596" max="14603" style="75" width="10.88671875"/>
    <col customWidth="1" min="14604" max="14605" style="75" width="16.33203125"/>
    <col customWidth="1" min="14606" max="14606" style="75" width="1.88671875"/>
    <col customWidth="1" min="14607" max="14607" style="75" width="1.5546875"/>
    <col customWidth="1" min="14608" max="14608" style="75" width="9.33203125"/>
    <col customWidth="1" min="14609" max="14609" style="75" width="28.33203125"/>
    <col customWidth="1" min="14610" max="14610" style="75" width="13.44140625"/>
    <col customWidth="1" min="14611" max="14611" style="75" width="2.6640625"/>
    <col min="14612" max="14848" style="75" width="11.44140625"/>
    <col customWidth="1" min="14849" max="14849" style="75" width="3.109375"/>
    <col customWidth="1" min="14850" max="14850" style="75" width="18.44140625"/>
    <col customWidth="1" min="14851" max="14851" style="75" width="42.44140625"/>
    <col customWidth="1" min="14852" max="14859" style="75" width="10.88671875"/>
    <col customWidth="1" min="14860" max="14861" style="75" width="16.33203125"/>
    <col customWidth="1" min="14862" max="14862" style="75" width="1.88671875"/>
    <col customWidth="1" min="14863" max="14863" style="75" width="1.5546875"/>
    <col customWidth="1" min="14864" max="14864" style="75" width="9.33203125"/>
    <col customWidth="1" min="14865" max="14865" style="75" width="28.33203125"/>
    <col customWidth="1" min="14866" max="14866" style="75" width="13.44140625"/>
    <col customWidth="1" min="14867" max="14867" style="75" width="2.6640625"/>
    <col min="14868" max="15104" style="75" width="11.44140625"/>
    <col customWidth="1" min="15105" max="15105" style="75" width="3.109375"/>
    <col customWidth="1" min="15106" max="15106" style="75" width="18.44140625"/>
    <col customWidth="1" min="15107" max="15107" style="75" width="42.44140625"/>
    <col customWidth="1" min="15108" max="15115" style="75" width="10.88671875"/>
    <col customWidth="1" min="15116" max="15117" style="75" width="16.33203125"/>
    <col customWidth="1" min="15118" max="15118" style="75" width="1.88671875"/>
    <col customWidth="1" min="15119" max="15119" style="75" width="1.5546875"/>
    <col customWidth="1" min="15120" max="15120" style="75" width="9.33203125"/>
    <col customWidth="1" min="15121" max="15121" style="75" width="28.33203125"/>
    <col customWidth="1" min="15122" max="15122" style="75" width="13.44140625"/>
    <col customWidth="1" min="15123" max="15123" style="75" width="2.6640625"/>
    <col min="15124" max="15360" style="75" width="11.44140625"/>
    <col customWidth="1" min="15361" max="15361" style="75" width="3.109375"/>
    <col customWidth="1" min="15362" max="15362" style="75" width="18.44140625"/>
    <col customWidth="1" min="15363" max="15363" style="75" width="42.44140625"/>
    <col customWidth="1" min="15364" max="15371" style="75" width="10.88671875"/>
    <col customWidth="1" min="15372" max="15373" style="75" width="16.33203125"/>
    <col customWidth="1" min="15374" max="15374" style="75" width="1.88671875"/>
    <col customWidth="1" min="15375" max="15375" style="75" width="1.5546875"/>
    <col customWidth="1" min="15376" max="15376" style="75" width="9.33203125"/>
    <col customWidth="1" min="15377" max="15377" style="75" width="28.33203125"/>
    <col customWidth="1" min="15378" max="15378" style="75" width="13.44140625"/>
    <col customWidth="1" min="15379" max="15379" style="75" width="2.6640625"/>
    <col min="15380" max="15616" style="75" width="11.44140625"/>
    <col customWidth="1" min="15617" max="15617" style="75" width="3.109375"/>
    <col customWidth="1" min="15618" max="15618" style="75" width="18.44140625"/>
    <col customWidth="1" min="15619" max="15619" style="75" width="42.44140625"/>
    <col customWidth="1" min="15620" max="15627" style="75" width="10.88671875"/>
    <col customWidth="1" min="15628" max="15629" style="75" width="16.33203125"/>
    <col customWidth="1" min="15630" max="15630" style="75" width="1.88671875"/>
    <col customWidth="1" min="15631" max="15631" style="75" width="1.5546875"/>
    <col customWidth="1" min="15632" max="15632" style="75" width="9.33203125"/>
    <col customWidth="1" min="15633" max="15633" style="75" width="28.33203125"/>
    <col customWidth="1" min="15634" max="15634" style="75" width="13.44140625"/>
    <col customWidth="1" min="15635" max="15635" style="75" width="2.6640625"/>
    <col min="15636" max="15872" style="75" width="11.44140625"/>
    <col customWidth="1" min="15873" max="15873" style="75" width="3.109375"/>
    <col customWidth="1" min="15874" max="15874" style="75" width="18.44140625"/>
    <col customWidth="1" min="15875" max="15875" style="75" width="42.44140625"/>
    <col customWidth="1" min="15876" max="15883" style="75" width="10.88671875"/>
    <col customWidth="1" min="15884" max="15885" style="75" width="16.33203125"/>
    <col customWidth="1" min="15886" max="15886" style="75" width="1.88671875"/>
    <col customWidth="1" min="15887" max="15887" style="75" width="1.5546875"/>
    <col customWidth="1" min="15888" max="15888" style="75" width="9.33203125"/>
    <col customWidth="1" min="15889" max="15889" style="75" width="28.33203125"/>
    <col customWidth="1" min="15890" max="15890" style="75" width="13.44140625"/>
    <col customWidth="1" min="15891" max="15891" style="75" width="2.6640625"/>
    <col min="15892" max="16128" style="75" width="11.44140625"/>
    <col customWidth="1" min="16129" max="16129" style="75" width="3.109375"/>
    <col customWidth="1" min="16130" max="16130" style="75" width="18.44140625"/>
    <col customWidth="1" min="16131" max="16131" style="75" width="42.44140625"/>
    <col customWidth="1" min="16132" max="16139" style="75" width="10.88671875"/>
    <col customWidth="1" min="16140" max="16141" style="75" width="16.33203125"/>
    <col customWidth="1" min="16142" max="16142" style="75" width="1.88671875"/>
    <col customWidth="1" min="16143" max="16143" style="75" width="1.5546875"/>
    <col customWidth="1" min="16144" max="16144" style="75" width="9.33203125"/>
    <col customWidth="1" min="16145" max="16145" style="75" width="28.33203125"/>
    <col customWidth="1" min="16146" max="16146" style="75" width="13.44140625"/>
    <col customWidth="1" min="16147" max="16147" style="75" width="2.6640625"/>
    <col min="16148" max="16384" style="75" width="11.44140625"/>
  </cols>
  <sheetData>
    <row r="1" ht="5.25" customHeight="1">
      <c r="A1" s="77"/>
      <c r="B1" s="78"/>
      <c r="C1" s="78"/>
      <c r="D1" s="78"/>
      <c r="E1" s="78"/>
      <c r="F1" s="78"/>
      <c r="G1" s="78"/>
      <c r="H1" s="78"/>
      <c r="I1" s="78"/>
      <c r="J1" s="78"/>
      <c r="K1" s="78"/>
      <c r="L1" s="78"/>
      <c r="M1" s="78"/>
      <c r="N1" s="78"/>
      <c r="O1" s="78"/>
      <c r="P1" s="78"/>
      <c r="Q1" s="78"/>
      <c r="R1" s="78"/>
      <c r="S1" s="79"/>
    </row>
    <row r="2" ht="54" customHeight="1">
      <c r="A2" s="80"/>
      <c r="B2" s="81" t="s">
        <v>0</v>
      </c>
      <c r="C2" s="82"/>
      <c r="D2" s="82"/>
      <c r="E2" s="82"/>
      <c r="F2" s="82"/>
      <c r="G2" s="82"/>
      <c r="H2" s="82"/>
      <c r="I2" s="82"/>
      <c r="J2" s="82"/>
      <c r="K2" s="82"/>
      <c r="L2" s="82"/>
      <c r="M2" s="82"/>
      <c r="N2" s="82"/>
      <c r="O2" s="82"/>
      <c r="P2" s="82"/>
      <c r="Q2" s="82"/>
      <c r="R2" s="83"/>
      <c r="S2" s="84"/>
    </row>
    <row r="3" s="85" customFormat="1" ht="19.199999999999999" customHeight="1">
      <c r="A3" s="86"/>
      <c r="B3" s="87"/>
      <c r="C3" s="87"/>
      <c r="D3" s="87"/>
      <c r="E3" s="87"/>
      <c r="F3" s="87"/>
      <c r="G3" s="87"/>
      <c r="H3" s="87"/>
      <c r="I3" s="87"/>
      <c r="J3" s="87"/>
      <c r="K3" s="87"/>
      <c r="L3" s="87"/>
      <c r="M3" s="87"/>
      <c r="N3" s="87"/>
      <c r="O3" s="87"/>
      <c r="P3" s="87"/>
      <c r="Q3" s="87"/>
      <c r="R3" s="87"/>
      <c r="S3" s="88"/>
    </row>
    <row r="4" ht="21.75" customHeight="1">
      <c r="A4" s="80"/>
      <c r="B4" s="89" t="s">
        <v>45</v>
      </c>
      <c r="C4" s="90"/>
      <c r="D4" s="90"/>
      <c r="E4" s="90"/>
      <c r="F4" s="90"/>
      <c r="G4" s="90"/>
      <c r="H4" s="90"/>
      <c r="I4" s="90"/>
      <c r="J4" s="90"/>
      <c r="K4" s="90"/>
      <c r="L4" s="90"/>
      <c r="M4" s="90"/>
      <c r="N4" s="90"/>
      <c r="O4" s="90"/>
      <c r="P4" s="90"/>
      <c r="Q4" s="90"/>
      <c r="R4" s="91"/>
      <c r="S4" s="84"/>
    </row>
    <row r="5" ht="23.25" customHeight="1">
      <c r="A5" s="80"/>
      <c r="B5" s="92" t="s">
        <v>50</v>
      </c>
      <c r="S5" s="84"/>
    </row>
    <row r="6" ht="22.5" customHeight="1">
      <c r="A6" s="80"/>
      <c r="B6" s="93"/>
      <c r="C6" s="93"/>
      <c r="D6" s="94"/>
      <c r="E6" s="95"/>
      <c r="F6" s="96" t="s">
        <v>51</v>
      </c>
      <c r="G6" s="97"/>
      <c r="H6" s="97"/>
      <c r="I6" s="97"/>
      <c r="J6" s="97"/>
      <c r="K6" s="97"/>
      <c r="L6" s="97"/>
      <c r="M6" s="76"/>
      <c r="S6" s="84"/>
    </row>
    <row r="7" ht="18.75" customHeight="1">
      <c r="A7" s="80"/>
      <c r="C7" s="76"/>
      <c r="D7" s="76"/>
      <c r="E7" s="76"/>
      <c r="F7" s="76"/>
      <c r="G7" s="76"/>
      <c r="H7" s="76"/>
      <c r="I7" s="76"/>
      <c r="J7" s="76"/>
      <c r="K7" s="76"/>
      <c r="L7" s="76"/>
      <c r="M7" s="76"/>
      <c r="S7" s="84"/>
    </row>
    <row r="8" ht="26.25" customHeight="1">
      <c r="A8" s="80"/>
      <c r="D8" s="98" t="s">
        <v>52</v>
      </c>
      <c r="E8" s="99"/>
      <c r="F8" s="99"/>
      <c r="G8" s="99"/>
      <c r="H8" s="99"/>
      <c r="I8" s="99"/>
      <c r="J8" s="99"/>
      <c r="K8" s="99"/>
      <c r="L8" s="99"/>
      <c r="M8" s="100"/>
      <c r="S8" s="84"/>
    </row>
    <row r="9" ht="26.25" customHeight="1">
      <c r="A9" s="80"/>
      <c r="D9" s="101" t="s">
        <v>53</v>
      </c>
      <c r="E9" s="102"/>
      <c r="F9" s="102"/>
      <c r="G9" s="102"/>
      <c r="H9" s="102"/>
      <c r="I9" s="102"/>
      <c r="J9" s="102"/>
      <c r="K9" s="103"/>
      <c r="L9" s="104" t="s">
        <v>54</v>
      </c>
      <c r="M9" s="105"/>
      <c r="S9" s="84"/>
    </row>
    <row r="10" ht="28.5" customHeight="1">
      <c r="A10" s="80"/>
      <c r="B10" s="106" t="s">
        <v>55</v>
      </c>
      <c r="C10" s="107"/>
      <c r="D10" s="108" t="s">
        <v>56</v>
      </c>
      <c r="E10" s="109" t="s">
        <v>57</v>
      </c>
      <c r="F10" s="109" t="s">
        <v>58</v>
      </c>
      <c r="G10" s="109" t="s">
        <v>59</v>
      </c>
      <c r="H10" s="109" t="s">
        <v>60</v>
      </c>
      <c r="I10" s="109" t="s">
        <v>61</v>
      </c>
      <c r="J10" s="109" t="s">
        <v>62</v>
      </c>
      <c r="K10" s="110" t="s">
        <v>63</v>
      </c>
      <c r="L10" s="111" t="s">
        <v>64</v>
      </c>
      <c r="M10" s="112" t="s">
        <v>65</v>
      </c>
      <c r="P10" s="113" t="s">
        <v>66</v>
      </c>
      <c r="Q10" s="114" t="s">
        <v>67</v>
      </c>
      <c r="R10" s="113" t="s">
        <v>68</v>
      </c>
      <c r="S10" s="84"/>
    </row>
    <row r="11" ht="23.399999999999999" customHeight="1">
      <c r="A11" s="80"/>
      <c r="B11" s="115"/>
      <c r="C11" s="116" t="str">
        <f>'Financial Offer'!F8</f>
        <v xml:space="preserve">Phase 1 : Site Characterization and Validation</v>
      </c>
      <c r="D11" s="117">
        <f>SUM(D12:D15)</f>
        <v>0</v>
      </c>
      <c r="E11" s="118">
        <f>SUM(E12:E15)</f>
        <v>0</v>
      </c>
      <c r="F11" s="118">
        <f t="shared" ref="F11:J11" si="4">SUM(F12:F15)</f>
        <v>0</v>
      </c>
      <c r="G11" s="118">
        <f t="shared" si="4"/>
        <v>0</v>
      </c>
      <c r="H11" s="118">
        <f t="shared" si="4"/>
        <v>0</v>
      </c>
      <c r="I11" s="118">
        <f t="shared" si="4"/>
        <v>0</v>
      </c>
      <c r="J11" s="118">
        <f t="shared" si="4"/>
        <v>0</v>
      </c>
      <c r="K11" s="119">
        <f>SUM(K12:K15)</f>
        <v>0</v>
      </c>
      <c r="L11" s="120">
        <f>SUM(L12:L15)</f>
        <v>0</v>
      </c>
      <c r="M11" s="121">
        <f>SUM(M12:M15)</f>
        <v>0</v>
      </c>
      <c r="P11" s="122"/>
      <c r="Q11" s="123"/>
      <c r="R11" s="122"/>
      <c r="S11" s="84"/>
    </row>
    <row r="12" ht="20.399999999999999" customHeight="1">
      <c r="A12" s="80"/>
      <c r="B12" s="124" t="s">
        <v>69</v>
      </c>
      <c r="C12" s="75" t="str">
        <f>'Financial Offer'!F10</f>
        <v xml:space="preserve">0.1/0.2 Kick-off minutes and Inception Report</v>
      </c>
      <c r="D12" s="125"/>
      <c r="E12" s="126"/>
      <c r="F12" s="126"/>
      <c r="G12" s="126"/>
      <c r="H12" s="126"/>
      <c r="I12" s="126"/>
      <c r="J12" s="126"/>
      <c r="K12" s="127"/>
      <c r="L12" s="128">
        <f t="shared" ref="L12:L15" si="5">SUM(D12:K12)</f>
        <v>0</v>
      </c>
      <c r="M12" s="129">
        <f t="shared" ref="M12:M15" si="6">D12*$R$12+E12*$R$13+F12*$R$14+G12*$R$15+H12*$R$16+I12*$R$17+J12*$R$18+K12*$R$19</f>
        <v>0</v>
      </c>
      <c r="P12" s="130" t="str">
        <f>D10</f>
        <v xml:space="preserve">Profile 1</v>
      </c>
      <c r="Q12" s="131" t="s">
        <v>70</v>
      </c>
      <c r="R12" s="132"/>
      <c r="S12" s="84"/>
    </row>
    <row r="13" ht="20.399999999999999" customHeight="1">
      <c r="A13" s="80"/>
      <c r="B13" s="124"/>
      <c r="C13" s="133" t="str">
        <f>'Financial Offer'!F11</f>
        <v xml:space="preserve">1.1 Data Collection and Analysis Report</v>
      </c>
      <c r="D13" s="125"/>
      <c r="E13" s="126"/>
      <c r="F13" s="126"/>
      <c r="G13" s="126"/>
      <c r="H13" s="126"/>
      <c r="I13" s="126"/>
      <c r="J13" s="126"/>
      <c r="K13" s="127"/>
      <c r="L13" s="128">
        <f t="shared" si="5"/>
        <v>0</v>
      </c>
      <c r="M13" s="129">
        <f t="shared" si="6"/>
        <v>0</v>
      </c>
      <c r="P13" s="130" t="str">
        <f>E10</f>
        <v xml:space="preserve">Profile 2</v>
      </c>
      <c r="Q13" s="131" t="s">
        <v>71</v>
      </c>
      <c r="R13" s="132"/>
      <c r="S13" s="84"/>
    </row>
    <row r="14" ht="20.399999999999999" customHeight="1">
      <c r="A14" s="80"/>
      <c r="B14" s="124"/>
      <c r="C14" s="133" t="str">
        <f>'Financial Offer'!F12</f>
        <v xml:space="preserve">1.2 Field Mission Report and Presentation</v>
      </c>
      <c r="D14" s="125"/>
      <c r="E14" s="126"/>
      <c r="F14" s="126"/>
      <c r="G14" s="126"/>
      <c r="H14" s="126"/>
      <c r="I14" s="126"/>
      <c r="J14" s="126"/>
      <c r="K14" s="127"/>
      <c r="L14" s="128">
        <f t="shared" si="5"/>
        <v>0</v>
      </c>
      <c r="M14" s="129">
        <f t="shared" si="6"/>
        <v>0</v>
      </c>
      <c r="P14" s="130" t="str">
        <f>F10</f>
        <v xml:space="preserve">Profile 3</v>
      </c>
      <c r="Q14" s="131" t="s">
        <v>72</v>
      </c>
      <c r="R14" s="132"/>
      <c r="S14" s="84"/>
    </row>
    <row r="15" ht="20.399999999999999" customHeight="1">
      <c r="A15" s="80"/>
      <c r="B15" s="124"/>
      <c r="C15" s="133" t="str">
        <f>'Financial Offer'!F13</f>
        <v xml:space="preserve">1.3. Site Characterization and Validation Report</v>
      </c>
      <c r="D15" s="125"/>
      <c r="E15" s="126"/>
      <c r="F15" s="126"/>
      <c r="G15" s="126"/>
      <c r="H15" s="126"/>
      <c r="I15" s="126"/>
      <c r="J15" s="126"/>
      <c r="K15" s="127"/>
      <c r="L15" s="128">
        <f t="shared" si="5"/>
        <v>0</v>
      </c>
      <c r="M15" s="129">
        <f t="shared" si="6"/>
        <v>0</v>
      </c>
      <c r="P15" s="130" t="str">
        <f>G10</f>
        <v xml:space="preserve">Profile 4</v>
      </c>
      <c r="Q15" s="131" t="s">
        <v>73</v>
      </c>
      <c r="R15" s="132"/>
      <c r="S15" s="84"/>
    </row>
    <row r="16" ht="20.399999999999999" customHeight="1">
      <c r="A16" s="80"/>
      <c r="B16" s="124"/>
      <c r="C16" s="116" t="str">
        <f>'Financial Offer'!F19</f>
        <v xml:space="preserve">Phase 2 : Marine Resource Evaluation</v>
      </c>
      <c r="D16" s="117">
        <f t="shared" ref="D16:M16" si="7">SUM(D17:D17)</f>
        <v>0</v>
      </c>
      <c r="E16" s="118">
        <f t="shared" si="7"/>
        <v>0</v>
      </c>
      <c r="F16" s="118">
        <f t="shared" si="7"/>
        <v>0</v>
      </c>
      <c r="G16" s="118">
        <f t="shared" si="7"/>
        <v>0</v>
      </c>
      <c r="H16" s="118">
        <f t="shared" si="7"/>
        <v>0</v>
      </c>
      <c r="I16" s="118">
        <f t="shared" si="7"/>
        <v>0</v>
      </c>
      <c r="J16" s="118">
        <f t="shared" si="7"/>
        <v>0</v>
      </c>
      <c r="K16" s="119">
        <f t="shared" si="7"/>
        <v>0</v>
      </c>
      <c r="L16" s="120">
        <f t="shared" si="7"/>
        <v>0</v>
      </c>
      <c r="M16" s="121">
        <f t="shared" si="7"/>
        <v>0</v>
      </c>
      <c r="P16" s="130" t="str">
        <f>H10</f>
        <v xml:space="preserve">Profile 5</v>
      </c>
      <c r="Q16" s="131" t="s">
        <v>74</v>
      </c>
      <c r="R16" s="132"/>
      <c r="S16" s="84"/>
    </row>
    <row r="17" ht="20.399999999999999" customHeight="1">
      <c r="A17" s="80"/>
      <c r="B17" s="124"/>
      <c r="C17" s="133" t="str">
        <f>'Financial Offer'!F21</f>
        <v xml:space="preserve">2.1 Marine Resource Evaluation Report</v>
      </c>
      <c r="D17" s="125"/>
      <c r="E17" s="126"/>
      <c r="F17" s="126"/>
      <c r="G17" s="126"/>
      <c r="H17" s="126"/>
      <c r="I17" s="126"/>
      <c r="J17" s="126"/>
      <c r="K17" s="127"/>
      <c r="L17" s="128">
        <f>SUM(D17:K17)</f>
        <v>0</v>
      </c>
      <c r="M17" s="129">
        <f>D17*$R$12+E17*$R$13+F17*$R$14+G17*$R$15+H17*$R$16+I17*$R$17+J17*$R$18+K17*$R$19</f>
        <v>0</v>
      </c>
      <c r="P17" s="130" t="str">
        <f>I10</f>
        <v xml:space="preserve">Profile 6</v>
      </c>
      <c r="Q17" s="131" t="s">
        <v>75</v>
      </c>
      <c r="R17" s="132"/>
      <c r="S17" s="84"/>
    </row>
    <row r="18" ht="20.399999999999999" customHeight="1">
      <c r="A18" s="80"/>
      <c r="B18" s="124"/>
      <c r="C18" s="116" t="str">
        <f>'Financial Offer'!F30</f>
        <v xml:space="preserve">Phase 3 : Project Preliminary Design</v>
      </c>
      <c r="D18" s="117">
        <f t="shared" ref="D18:M18" si="8">SUM(D19:D20)</f>
        <v>0</v>
      </c>
      <c r="E18" s="118">
        <f t="shared" si="8"/>
        <v>0</v>
      </c>
      <c r="F18" s="118">
        <f t="shared" si="8"/>
        <v>0</v>
      </c>
      <c r="G18" s="118">
        <f t="shared" si="8"/>
        <v>0</v>
      </c>
      <c r="H18" s="118">
        <f t="shared" si="8"/>
        <v>0</v>
      </c>
      <c r="I18" s="118">
        <f t="shared" si="8"/>
        <v>0</v>
      </c>
      <c r="J18" s="118">
        <f t="shared" si="8"/>
        <v>0</v>
      </c>
      <c r="K18" s="119">
        <f t="shared" si="8"/>
        <v>0</v>
      </c>
      <c r="L18" s="120">
        <f t="shared" si="8"/>
        <v>0</v>
      </c>
      <c r="M18" s="121">
        <f t="shared" si="8"/>
        <v>0</v>
      </c>
      <c r="P18" s="130" t="str">
        <f>J10</f>
        <v xml:space="preserve">Profile 7</v>
      </c>
      <c r="Q18" s="131" t="s">
        <v>76</v>
      </c>
      <c r="R18" s="132"/>
      <c r="S18" s="84"/>
    </row>
    <row r="19" ht="20.399999999999999" customHeight="1">
      <c r="A19" s="80"/>
      <c r="B19" s="124"/>
      <c r="C19" s="133" t="str">
        <f>'Financial Offer'!F32</f>
        <v xml:space="preserve">3.1 Multi-Use Synergies Study Report</v>
      </c>
      <c r="D19" s="125"/>
      <c r="E19" s="126"/>
      <c r="F19" s="126"/>
      <c r="G19" s="126"/>
      <c r="H19" s="126"/>
      <c r="I19" s="126"/>
      <c r="J19" s="126"/>
      <c r="K19" s="127"/>
      <c r="L19" s="128">
        <f t="shared" ref="L19:L20" si="9">SUM(D19:K19)</f>
        <v>0</v>
      </c>
      <c r="M19" s="129">
        <f t="shared" ref="M19:M20" si="10">D19*$R$12+E19*$R$13+F19*$R$14+G19*$R$15+H19*$R$16+I19*$R$17+J19*$R$18+K19*$R$19</f>
        <v>0</v>
      </c>
      <c r="P19" s="130" t="str">
        <f>K10</f>
        <v xml:space="preserve">Profile 8</v>
      </c>
      <c r="Q19" s="131" t="s">
        <v>77</v>
      </c>
      <c r="R19" s="132"/>
      <c r="S19" s="84"/>
    </row>
    <row r="20" ht="20.399999999999999" customHeight="1">
      <c r="A20" s="80"/>
      <c r="B20" s="124"/>
      <c r="C20" s="133" t="str">
        <f>'Financial Offer'!F33</f>
        <v xml:space="preserve">3.2 OTEC and Supporting Infrastructure Conceptual Design Report </v>
      </c>
      <c r="D20" s="125"/>
      <c r="E20" s="126"/>
      <c r="F20" s="126"/>
      <c r="G20" s="126"/>
      <c r="H20" s="126"/>
      <c r="I20" s="126"/>
      <c r="J20" s="126"/>
      <c r="K20" s="127"/>
      <c r="L20" s="128">
        <f t="shared" si="9"/>
        <v>0</v>
      </c>
      <c r="M20" s="129">
        <f t="shared" si="10"/>
        <v>0</v>
      </c>
      <c r="S20" s="84"/>
    </row>
    <row r="21" s="76" customFormat="1" ht="20.399999999999999" customHeight="1">
      <c r="A21" s="80"/>
      <c r="B21" s="124"/>
      <c r="C21" s="116" t="str">
        <f>'Financial Offer'!F39</f>
        <v xml:space="preserve">Phase 4 : Grid-Connection Pre-Feasibility Study</v>
      </c>
      <c r="D21" s="117">
        <f>D22</f>
        <v>0</v>
      </c>
      <c r="E21" s="118">
        <f>E22</f>
        <v>0</v>
      </c>
      <c r="F21" s="118">
        <f t="shared" ref="F21:J21" si="11">F22</f>
        <v>0</v>
      </c>
      <c r="G21" s="118">
        <f t="shared" si="11"/>
        <v>0</v>
      </c>
      <c r="H21" s="118">
        <f t="shared" si="11"/>
        <v>0</v>
      </c>
      <c r="I21" s="118">
        <f t="shared" si="11"/>
        <v>0</v>
      </c>
      <c r="J21" s="118">
        <f t="shared" si="11"/>
        <v>0</v>
      </c>
      <c r="K21" s="119">
        <f>K22</f>
        <v>0</v>
      </c>
      <c r="L21" s="120">
        <f>L22</f>
        <v>0</v>
      </c>
      <c r="M21" s="121">
        <f>M22</f>
        <v>0</v>
      </c>
      <c r="P21" s="134" t="s">
        <v>78</v>
      </c>
      <c r="Q21" s="135"/>
      <c r="R21" s="136"/>
      <c r="S21" s="84"/>
      <c r="BW21" s="75"/>
      <c r="BX21" s="75"/>
    </row>
    <row r="22" s="76" customFormat="1" ht="20.399999999999999" customHeight="1">
      <c r="A22" s="80"/>
      <c r="B22" s="124"/>
      <c r="C22" s="133" t="str">
        <f>'Financial Offer'!F41</f>
        <v xml:space="preserve">4.1 Grid Connection and Power Integration Study Report</v>
      </c>
      <c r="D22" s="125"/>
      <c r="E22" s="126"/>
      <c r="F22" s="126"/>
      <c r="G22" s="126"/>
      <c r="H22" s="126"/>
      <c r="I22" s="126"/>
      <c r="J22" s="126"/>
      <c r="K22" s="127"/>
      <c r="L22" s="128">
        <f>SUM(D22:K22)</f>
        <v>0</v>
      </c>
      <c r="M22" s="129">
        <f>D22*$R$12+E22*$R$13+F22*$R$14+G22*$R$15+H22*$R$16+I22*$R$17+J22*$R$18+K22*$R$19</f>
        <v>0</v>
      </c>
      <c r="P22" s="137"/>
      <c r="Q22" s="138"/>
      <c r="R22" s="139"/>
      <c r="S22" s="84"/>
      <c r="BW22" s="75"/>
      <c r="BX22" s="75"/>
    </row>
    <row r="23" s="76" customFormat="1" ht="20.399999999999999" customHeight="1">
      <c r="A23" s="80"/>
      <c r="B23" s="124"/>
      <c r="C23" s="116" t="str">
        <f>'Financial Offer'!F47</f>
        <v xml:space="preserve">Phase 5 : Economic &amp; Financial Analysis</v>
      </c>
      <c r="D23" s="117">
        <f>SUM(D24:D25)</f>
        <v>0</v>
      </c>
      <c r="E23" s="118">
        <f t="shared" ref="E23:L23" si="12">SUM(E24:E25)</f>
        <v>0</v>
      </c>
      <c r="F23" s="118">
        <f>SUM(F24:F25)</f>
        <v>0</v>
      </c>
      <c r="G23" s="118">
        <f t="shared" si="12"/>
        <v>0</v>
      </c>
      <c r="H23" s="118">
        <f t="shared" si="12"/>
        <v>0</v>
      </c>
      <c r="I23" s="118">
        <f t="shared" si="12"/>
        <v>0</v>
      </c>
      <c r="J23" s="118">
        <f t="shared" si="12"/>
        <v>0</v>
      </c>
      <c r="K23" s="119">
        <f t="shared" si="12"/>
        <v>0</v>
      </c>
      <c r="L23" s="120">
        <f t="shared" si="12"/>
        <v>0</v>
      </c>
      <c r="M23" s="121">
        <f>SUM(M24:M25)</f>
        <v>0</v>
      </c>
      <c r="P23" s="140"/>
      <c r="Q23" s="141"/>
      <c r="R23" s="142"/>
      <c r="S23" s="84"/>
      <c r="BW23" s="75"/>
      <c r="BX23" s="75"/>
    </row>
    <row r="24" s="76" customFormat="1" ht="20.399999999999999" customHeight="1">
      <c r="A24" s="80"/>
      <c r="B24" s="124"/>
      <c r="C24" s="133" t="str">
        <f>'Financial Offer'!F49</f>
        <v xml:space="preserve">5.1 Capital and Operating Costs Estimate Report </v>
      </c>
      <c r="D24" s="125"/>
      <c r="E24" s="126"/>
      <c r="F24" s="126"/>
      <c r="G24" s="126"/>
      <c r="H24" s="126"/>
      <c r="I24" s="126"/>
      <c r="J24" s="126"/>
      <c r="K24" s="127"/>
      <c r="L24" s="128">
        <f t="shared" ref="L24:L25" si="13">SUM(D24:K24)</f>
        <v>0</v>
      </c>
      <c r="M24" s="129">
        <f t="shared" ref="M24:M25" si="14">D24*$R$12+E24*$R$13+F24*$R$14+G24*$R$15+H24*$R$16+I24*$R$17+J24*$R$18+K24*$R$19</f>
        <v>0</v>
      </c>
      <c r="P24" s="140"/>
      <c r="Q24" s="141"/>
      <c r="R24" s="142"/>
      <c r="S24" s="84"/>
      <c r="BW24" s="75"/>
      <c r="BX24" s="75"/>
    </row>
    <row r="25" s="76" customFormat="1" ht="20.399999999999999" customHeight="1">
      <c r="A25" s="80"/>
      <c r="B25" s="124"/>
      <c r="C25" s="133" t="str">
        <f>'Financial Offer'!F50</f>
        <v xml:space="preserve">5.2 Financial Model and Business Case Report</v>
      </c>
      <c r="D25" s="125"/>
      <c r="E25" s="126"/>
      <c r="F25" s="126"/>
      <c r="G25" s="126"/>
      <c r="H25" s="126"/>
      <c r="I25" s="126"/>
      <c r="J25" s="126"/>
      <c r="K25" s="127"/>
      <c r="L25" s="128">
        <f t="shared" si="13"/>
        <v>0</v>
      </c>
      <c r="M25" s="129">
        <f t="shared" si="14"/>
        <v>0</v>
      </c>
      <c r="P25" s="140"/>
      <c r="Q25" s="141"/>
      <c r="R25" s="142"/>
      <c r="S25" s="84"/>
      <c r="BW25" s="75"/>
      <c r="BX25" s="75"/>
    </row>
    <row r="26" s="76" customFormat="1" ht="18" customHeight="1">
      <c r="A26" s="80"/>
      <c r="B26" s="124"/>
      <c r="C26" s="143" t="s">
        <v>79</v>
      </c>
      <c r="D26" s="144"/>
      <c r="E26" s="144"/>
      <c r="F26" s="144"/>
      <c r="G26" s="144"/>
      <c r="H26" s="144"/>
      <c r="I26" s="144"/>
      <c r="J26" s="144"/>
      <c r="K26" s="144"/>
      <c r="L26" s="145"/>
      <c r="M26" s="146">
        <f>SUM(L11,L16,L18,L21,L23)</f>
        <v>0</v>
      </c>
      <c r="P26" s="140"/>
      <c r="Q26" s="141"/>
      <c r="R26" s="142"/>
      <c r="S26" s="84"/>
      <c r="BW26" s="75"/>
      <c r="BX26" s="75"/>
    </row>
    <row r="27" s="76" customFormat="1" ht="18" customHeight="1">
      <c r="A27" s="80"/>
      <c r="B27" s="147"/>
      <c r="C27" s="148" t="s">
        <v>80</v>
      </c>
      <c r="D27" s="149"/>
      <c r="E27" s="149"/>
      <c r="F27" s="149"/>
      <c r="G27" s="149"/>
      <c r="H27" s="149"/>
      <c r="I27" s="149"/>
      <c r="J27" s="149"/>
      <c r="K27" s="149"/>
      <c r="L27" s="150"/>
      <c r="M27" s="151">
        <f>SUM(M11,M16,M18,M21,M23)</f>
        <v>0</v>
      </c>
      <c r="P27" s="140"/>
      <c r="Q27" s="141"/>
      <c r="R27" s="142"/>
      <c r="S27" s="84"/>
      <c r="BW27" s="75"/>
      <c r="BX27" s="75"/>
    </row>
    <row r="28" s="76" customFormat="1" ht="18" customHeight="1">
      <c r="A28" s="80"/>
      <c r="P28" s="140"/>
      <c r="Q28" s="141"/>
      <c r="R28" s="142"/>
      <c r="S28" s="84"/>
      <c r="BW28" s="75"/>
      <c r="BX28" s="75"/>
    </row>
    <row r="29" s="76" customFormat="1" ht="18" customHeight="1">
      <c r="A29" s="80"/>
      <c r="D29" s="98" t="s">
        <v>81</v>
      </c>
      <c r="E29" s="99"/>
      <c r="F29" s="99"/>
      <c r="G29" s="99"/>
      <c r="H29" s="99"/>
      <c r="I29" s="99"/>
      <c r="J29" s="99"/>
      <c r="K29" s="99"/>
      <c r="L29" s="99"/>
      <c r="M29" s="100"/>
      <c r="P29" s="140"/>
      <c r="Q29" s="141"/>
      <c r="R29" s="142"/>
      <c r="S29" s="84"/>
      <c r="BW29" s="75"/>
      <c r="BX29" s="75"/>
    </row>
    <row r="30" s="76" customFormat="1" ht="18" customHeight="1">
      <c r="A30" s="80"/>
      <c r="D30" s="101" t="s">
        <v>82</v>
      </c>
      <c r="E30" s="102"/>
      <c r="F30" s="102"/>
      <c r="G30" s="102"/>
      <c r="H30" s="102"/>
      <c r="I30" s="102"/>
      <c r="J30" s="102"/>
      <c r="K30" s="103"/>
      <c r="L30" s="104" t="s">
        <v>54</v>
      </c>
      <c r="M30" s="105"/>
      <c r="P30" s="140"/>
      <c r="Q30" s="141"/>
      <c r="R30" s="142"/>
      <c r="S30" s="84"/>
      <c r="BW30" s="75"/>
      <c r="BX30" s="75"/>
    </row>
    <row r="31" s="76" customFormat="1" ht="31.800000000000001" customHeight="1">
      <c r="A31" s="80"/>
      <c r="D31" s="108" t="s">
        <v>56</v>
      </c>
      <c r="E31" s="109" t="s">
        <v>57</v>
      </c>
      <c r="F31" s="109" t="s">
        <v>58</v>
      </c>
      <c r="G31" s="109" t="s">
        <v>59</v>
      </c>
      <c r="H31" s="109" t="s">
        <v>60</v>
      </c>
      <c r="I31" s="109" t="s">
        <v>61</v>
      </c>
      <c r="J31" s="109" t="s">
        <v>62</v>
      </c>
      <c r="K31" s="110" t="s">
        <v>63</v>
      </c>
      <c r="L31" s="152"/>
      <c r="M31" s="112" t="s">
        <v>83</v>
      </c>
      <c r="P31" s="140"/>
      <c r="Q31" s="141"/>
      <c r="R31" s="142"/>
      <c r="S31" s="84"/>
      <c r="BW31" s="75"/>
      <c r="BX31" s="75"/>
    </row>
    <row r="32" s="76" customFormat="1" ht="18" customHeight="1">
      <c r="A32" s="80"/>
      <c r="B32" s="153" t="s">
        <v>84</v>
      </c>
      <c r="C32" s="116" t="s">
        <v>85</v>
      </c>
      <c r="D32" s="154">
        <f>SUM(D33:D36)</f>
        <v>0</v>
      </c>
      <c r="E32" s="155">
        <f t="shared" ref="E32:K32" si="15">SUM(E33:E36)</f>
        <v>0</v>
      </c>
      <c r="F32" s="155">
        <f t="shared" si="15"/>
        <v>0</v>
      </c>
      <c r="G32" s="155">
        <f t="shared" si="15"/>
        <v>0</v>
      </c>
      <c r="H32" s="155">
        <f>SUM(H33:H36)</f>
        <v>0</v>
      </c>
      <c r="I32" s="155">
        <f t="shared" si="15"/>
        <v>0</v>
      </c>
      <c r="J32" s="155">
        <f t="shared" si="15"/>
        <v>0</v>
      </c>
      <c r="K32" s="156">
        <f t="shared" si="15"/>
        <v>0</v>
      </c>
      <c r="L32" s="157"/>
      <c r="M32" s="121">
        <f>SUM(M33:M37)</f>
        <v>0</v>
      </c>
      <c r="P32" s="140"/>
      <c r="Q32" s="141"/>
      <c r="R32" s="142"/>
      <c r="S32" s="84"/>
      <c r="BW32" s="75"/>
      <c r="BX32" s="75"/>
    </row>
    <row r="33" s="76" customFormat="1" ht="18" customHeight="1">
      <c r="A33" s="80"/>
      <c r="B33" s="158"/>
      <c r="C33" s="159" t="str">
        <f>C11</f>
        <v xml:space="preserve">Phase 1 : Site Characterization and Validation</v>
      </c>
      <c r="D33" s="160"/>
      <c r="E33" s="161"/>
      <c r="F33" s="161"/>
      <c r="G33" s="161"/>
      <c r="H33" s="161"/>
      <c r="I33" s="161"/>
      <c r="J33" s="161"/>
      <c r="K33" s="162"/>
      <c r="L33" s="163"/>
      <c r="M33" s="164">
        <f t="shared" ref="M33:M37" si="16">SUM(D33:K33)</f>
        <v>0</v>
      </c>
      <c r="P33" s="140"/>
      <c r="Q33" s="141"/>
      <c r="R33" s="142"/>
      <c r="S33" s="84"/>
      <c r="BW33" s="75"/>
      <c r="BX33" s="75"/>
    </row>
    <row r="34" s="76" customFormat="1" ht="18" customHeight="1">
      <c r="A34" s="80"/>
      <c r="B34" s="158"/>
      <c r="C34" s="159" t="str">
        <f>C16</f>
        <v xml:space="preserve">Phase 2 : Marine Resource Evaluation</v>
      </c>
      <c r="D34" s="160"/>
      <c r="E34" s="161"/>
      <c r="F34" s="161"/>
      <c r="G34" s="161"/>
      <c r="H34" s="161"/>
      <c r="I34" s="161"/>
      <c r="J34" s="161"/>
      <c r="K34" s="162"/>
      <c r="L34" s="163"/>
      <c r="M34" s="164">
        <f t="shared" si="16"/>
        <v>0</v>
      </c>
      <c r="P34" s="140"/>
      <c r="Q34" s="141"/>
      <c r="R34" s="142"/>
      <c r="S34" s="84"/>
      <c r="BW34" s="75"/>
      <c r="BX34" s="75"/>
    </row>
    <row r="35" s="76" customFormat="1" ht="18" customHeight="1">
      <c r="A35" s="80"/>
      <c r="B35" s="158"/>
      <c r="C35" s="159" t="str">
        <f>C18</f>
        <v xml:space="preserve">Phase 3 : Project Preliminary Design</v>
      </c>
      <c r="D35" s="160"/>
      <c r="E35" s="161"/>
      <c r="F35" s="161"/>
      <c r="G35" s="161"/>
      <c r="H35" s="161"/>
      <c r="I35" s="161"/>
      <c r="J35" s="161"/>
      <c r="K35" s="162"/>
      <c r="L35" s="163"/>
      <c r="M35" s="164">
        <f t="shared" si="16"/>
        <v>0</v>
      </c>
      <c r="P35" s="140"/>
      <c r="Q35" s="141"/>
      <c r="R35" s="142"/>
      <c r="S35" s="84"/>
      <c r="BW35" s="75"/>
      <c r="BX35" s="75"/>
    </row>
    <row r="36" s="76" customFormat="1" ht="18" customHeight="1">
      <c r="A36" s="80"/>
      <c r="B36" s="158"/>
      <c r="C36" s="159" t="str">
        <f>C21</f>
        <v xml:space="preserve">Phase 4 : Grid-Connection Pre-Feasibility Study</v>
      </c>
      <c r="D36" s="165"/>
      <c r="E36" s="166"/>
      <c r="F36" s="166"/>
      <c r="G36" s="166"/>
      <c r="H36" s="166"/>
      <c r="I36" s="166"/>
      <c r="J36" s="166"/>
      <c r="K36" s="167"/>
      <c r="L36" s="168"/>
      <c r="M36" s="164">
        <f t="shared" si="16"/>
        <v>0</v>
      </c>
      <c r="P36" s="140"/>
      <c r="Q36" s="141"/>
      <c r="R36" s="142"/>
      <c r="S36" s="84"/>
      <c r="BW36" s="75"/>
      <c r="BX36" s="75"/>
    </row>
    <row r="37" s="76" customFormat="1" ht="18" customHeight="1">
      <c r="A37" s="80"/>
      <c r="B37" s="158"/>
      <c r="C37" s="159" t="str">
        <f>C23</f>
        <v xml:space="preserve">Phase 5 : Economic &amp; Financial Analysis</v>
      </c>
      <c r="D37" s="160"/>
      <c r="E37" s="161"/>
      <c r="F37" s="161"/>
      <c r="G37" s="161"/>
      <c r="H37" s="161"/>
      <c r="I37" s="161"/>
      <c r="J37" s="161"/>
      <c r="K37" s="162"/>
      <c r="L37" s="163"/>
      <c r="M37" s="164">
        <f t="shared" si="16"/>
        <v>0</v>
      </c>
      <c r="P37" s="140"/>
      <c r="Q37" s="141"/>
      <c r="R37" s="142"/>
      <c r="S37" s="84"/>
      <c r="BW37" s="75"/>
      <c r="BX37" s="75"/>
    </row>
    <row r="38" s="76" customFormat="1" ht="18" customHeight="1">
      <c r="A38" s="80"/>
      <c r="B38" s="158"/>
      <c r="C38" s="169" t="s">
        <v>86</v>
      </c>
      <c r="D38" s="170"/>
      <c r="E38" s="171"/>
      <c r="F38" s="171"/>
      <c r="G38" s="171"/>
      <c r="H38" s="171"/>
      <c r="I38" s="171"/>
      <c r="J38" s="171"/>
      <c r="K38" s="171"/>
      <c r="L38" s="172"/>
      <c r="M38" s="173">
        <f>SUM(M39:M42)</f>
        <v>0</v>
      </c>
      <c r="P38" s="140"/>
      <c r="Q38" s="141"/>
      <c r="R38" s="142"/>
      <c r="S38" s="84"/>
      <c r="BW38" s="75"/>
      <c r="BX38" s="75"/>
    </row>
    <row r="39" s="76" customFormat="1" ht="18" customHeight="1">
      <c r="A39" s="80"/>
      <c r="B39" s="158"/>
      <c r="C39" s="174" t="s">
        <v>87</v>
      </c>
      <c r="D39" s="175"/>
      <c r="E39" s="176"/>
      <c r="F39" s="176"/>
      <c r="G39" s="176"/>
      <c r="H39" s="176"/>
      <c r="I39" s="176"/>
      <c r="J39" s="176"/>
      <c r="K39" s="176"/>
      <c r="L39" s="177"/>
      <c r="M39" s="178"/>
      <c r="P39" s="140"/>
      <c r="Q39" s="141"/>
      <c r="R39" s="142"/>
      <c r="S39" s="84"/>
      <c r="BW39" s="75"/>
      <c r="BX39" s="75"/>
    </row>
    <row r="40" s="76" customFormat="1" ht="18" customHeight="1">
      <c r="A40" s="80"/>
      <c r="B40" s="158"/>
      <c r="C40" s="174" t="s">
        <v>88</v>
      </c>
      <c r="D40" s="175"/>
      <c r="E40" s="176"/>
      <c r="F40" s="176"/>
      <c r="G40" s="176"/>
      <c r="H40" s="176"/>
      <c r="I40" s="176"/>
      <c r="J40" s="176"/>
      <c r="K40" s="176"/>
      <c r="L40" s="177"/>
      <c r="M40" s="178"/>
      <c r="P40" s="140"/>
      <c r="Q40" s="141"/>
      <c r="R40" s="142"/>
      <c r="S40" s="84"/>
      <c r="BW40" s="75"/>
      <c r="BX40" s="75"/>
    </row>
    <row r="41" s="76" customFormat="1" ht="18" customHeight="1">
      <c r="A41" s="80"/>
      <c r="B41" s="158"/>
      <c r="C41" s="174" t="s">
        <v>89</v>
      </c>
      <c r="D41" s="175"/>
      <c r="E41" s="176"/>
      <c r="F41" s="176"/>
      <c r="G41" s="176"/>
      <c r="H41" s="176"/>
      <c r="I41" s="176"/>
      <c r="J41" s="176"/>
      <c r="K41" s="176"/>
      <c r="L41" s="177"/>
      <c r="M41" s="178"/>
      <c r="P41" s="140"/>
      <c r="Q41" s="141"/>
      <c r="R41" s="142"/>
      <c r="S41" s="84"/>
      <c r="BW41" s="75"/>
      <c r="BX41" s="75"/>
    </row>
    <row r="42" s="76" customFormat="1" ht="18" customHeight="1">
      <c r="A42" s="80"/>
      <c r="B42" s="158"/>
      <c r="C42" s="174" t="s">
        <v>90</v>
      </c>
      <c r="D42" s="179"/>
      <c r="E42" s="180"/>
      <c r="F42" s="180"/>
      <c r="G42" s="180"/>
      <c r="H42" s="180"/>
      <c r="I42" s="180"/>
      <c r="J42" s="180"/>
      <c r="K42" s="180"/>
      <c r="L42" s="181"/>
      <c r="M42" s="178"/>
      <c r="P42" s="140"/>
      <c r="Q42" s="141"/>
      <c r="R42" s="142"/>
      <c r="S42" s="84"/>
      <c r="BW42" s="75"/>
      <c r="BX42" s="75"/>
    </row>
    <row r="43" s="76" customFormat="1" ht="18" customHeight="1">
      <c r="A43" s="80"/>
      <c r="B43" s="182"/>
      <c r="C43" s="183" t="s">
        <v>91</v>
      </c>
      <c r="D43" s="184"/>
      <c r="E43" s="184"/>
      <c r="F43" s="184"/>
      <c r="G43" s="184"/>
      <c r="H43" s="184"/>
      <c r="I43" s="184"/>
      <c r="J43" s="184"/>
      <c r="K43" s="184"/>
      <c r="L43" s="185"/>
      <c r="M43" s="186">
        <f>SUM(M32,M38)</f>
        <v>0</v>
      </c>
      <c r="P43" s="187"/>
      <c r="Q43" s="188"/>
      <c r="R43" s="189"/>
      <c r="S43" s="84"/>
      <c r="BW43" s="75"/>
      <c r="BX43" s="75"/>
    </row>
    <row r="44" s="76" customFormat="1" ht="18" customHeight="1">
      <c r="A44" s="80"/>
      <c r="B44" s="190"/>
      <c r="C44" s="190"/>
      <c r="D44" s="190"/>
      <c r="E44" s="190"/>
      <c r="F44" s="190"/>
      <c r="G44" s="190"/>
      <c r="H44" s="190"/>
      <c r="I44" s="190"/>
      <c r="J44" s="190"/>
      <c r="K44" s="190"/>
      <c r="L44" s="190"/>
      <c r="M44" s="190"/>
      <c r="P44" s="187"/>
      <c r="Q44" s="188"/>
      <c r="R44" s="189"/>
      <c r="S44" s="84"/>
      <c r="BW44" s="75"/>
      <c r="BX44" s="75"/>
    </row>
    <row r="45" s="76" customFormat="1" ht="21">
      <c r="A45" s="80"/>
      <c r="B45" s="153" t="s">
        <v>92</v>
      </c>
      <c r="C45" s="191" t="str">
        <f>C26</f>
        <v xml:space="preserve">TOTAL MAN-DAYS (ALL LOTS)</v>
      </c>
      <c r="D45" s="191"/>
      <c r="E45" s="191"/>
      <c r="F45" s="191"/>
      <c r="G45" s="191"/>
      <c r="H45" s="191"/>
      <c r="I45" s="191"/>
      <c r="J45" s="191"/>
      <c r="K45" s="191"/>
      <c r="L45" s="192"/>
      <c r="M45" s="193">
        <f>M26</f>
        <v>0</v>
      </c>
      <c r="P45" s="187"/>
      <c r="Q45" s="188"/>
      <c r="R45" s="189"/>
      <c r="S45" s="84"/>
      <c r="BW45" s="75"/>
      <c r="BX45" s="75"/>
    </row>
    <row r="46" s="76" customFormat="1" ht="5.4000000000000004" customHeight="1">
      <c r="A46" s="80"/>
      <c r="B46" s="158"/>
      <c r="C46" s="194"/>
      <c r="D46" s="194"/>
      <c r="E46" s="194"/>
      <c r="F46" s="194"/>
      <c r="G46" s="194"/>
      <c r="H46" s="194"/>
      <c r="I46" s="194"/>
      <c r="J46" s="194"/>
      <c r="P46" s="187"/>
      <c r="Q46" s="188"/>
      <c r="R46" s="189"/>
      <c r="S46" s="84"/>
      <c r="BW46" s="75"/>
      <c r="BX46" s="75"/>
    </row>
    <row r="47" s="76" customFormat="1" ht="21">
      <c r="A47" s="80"/>
      <c r="B47" s="158"/>
      <c r="C47" s="195" t="str">
        <f>C27</f>
        <v xml:space="preserve">TOTAL FIRM PRICE (EUR - incl. All taxes)</v>
      </c>
      <c r="D47" s="195"/>
      <c r="E47" s="195"/>
      <c r="F47" s="195"/>
      <c r="G47" s="195"/>
      <c r="H47" s="195"/>
      <c r="I47" s="195"/>
      <c r="J47" s="195"/>
      <c r="K47" s="195"/>
      <c r="L47" s="196"/>
      <c r="M47" s="197">
        <f>M27</f>
        <v>0</v>
      </c>
      <c r="P47" s="198"/>
      <c r="Q47" s="199"/>
      <c r="R47" s="200"/>
      <c r="S47" s="84"/>
      <c r="BW47" s="75"/>
      <c r="BX47" s="75"/>
    </row>
    <row r="48" s="76" customFormat="1" ht="5.4000000000000004" customHeight="1">
      <c r="A48" s="80"/>
      <c r="B48" s="158"/>
      <c r="C48" s="194"/>
      <c r="D48" s="194"/>
      <c r="E48" s="194"/>
      <c r="F48" s="194"/>
      <c r="G48" s="194"/>
      <c r="H48" s="194"/>
      <c r="I48" s="194"/>
      <c r="J48" s="194"/>
      <c r="L48" s="201"/>
      <c r="M48" s="201"/>
      <c r="S48" s="84"/>
      <c r="BW48" s="75"/>
      <c r="BX48" s="75"/>
    </row>
    <row r="49" s="76" customFormat="1" ht="21">
      <c r="A49" s="80"/>
      <c r="B49" s="158"/>
      <c r="C49" s="195" t="str">
        <f>C32</f>
        <v xml:space="preserve">Budget for transport, accomodation &amp; logistics (all tax incl.)</v>
      </c>
      <c r="D49" s="195"/>
      <c r="E49" s="195"/>
      <c r="F49" s="195"/>
      <c r="G49" s="195"/>
      <c r="H49" s="195"/>
      <c r="I49" s="195"/>
      <c r="J49" s="195"/>
      <c r="K49" s="195"/>
      <c r="L49" s="196"/>
      <c r="M49" s="202">
        <f>M32</f>
        <v>0</v>
      </c>
      <c r="S49" s="84"/>
      <c r="BW49" s="75"/>
      <c r="BX49" s="75"/>
    </row>
    <row r="50" s="76" customFormat="1" ht="5.4000000000000004" customHeight="1">
      <c r="A50" s="80"/>
      <c r="B50" s="158"/>
      <c r="C50" s="194"/>
      <c r="D50" s="194"/>
      <c r="E50" s="194"/>
      <c r="F50" s="194"/>
      <c r="G50" s="194"/>
      <c r="H50" s="194"/>
      <c r="I50" s="194"/>
      <c r="J50" s="194"/>
      <c r="L50" s="201"/>
      <c r="M50" s="201"/>
      <c r="S50" s="84"/>
      <c r="BW50" s="75"/>
      <c r="BX50" s="75"/>
    </row>
    <row r="51" s="76" customFormat="1" ht="21" customHeight="1">
      <c r="A51" s="80"/>
      <c r="B51" s="158"/>
      <c r="C51" s="195" t="str">
        <f>C38</f>
        <v xml:space="preserve">Budget for specialized equipment &amp; vessels (rental or acquisition)</v>
      </c>
      <c r="D51" s="195"/>
      <c r="E51" s="195"/>
      <c r="F51" s="195"/>
      <c r="G51" s="195"/>
      <c r="H51" s="195"/>
      <c r="I51" s="195"/>
      <c r="J51" s="195"/>
      <c r="K51" s="195"/>
      <c r="L51" s="196"/>
      <c r="M51" s="202">
        <f>M38</f>
        <v>0</v>
      </c>
      <c r="S51" s="84"/>
      <c r="BW51" s="75"/>
      <c r="BX51" s="75"/>
    </row>
    <row r="52" s="76" customFormat="1" ht="5.4000000000000004" customHeight="1">
      <c r="A52" s="80"/>
      <c r="B52" s="158"/>
      <c r="C52" s="194"/>
      <c r="D52" s="194"/>
      <c r="E52" s="194"/>
      <c r="F52" s="194"/>
      <c r="G52" s="194"/>
      <c r="H52" s="194"/>
      <c r="I52" s="194"/>
      <c r="J52" s="194"/>
      <c r="L52" s="201"/>
      <c r="M52" s="201"/>
      <c r="S52" s="84"/>
      <c r="BW52" s="75"/>
      <c r="BX52" s="75"/>
    </row>
    <row r="53" s="76" customFormat="1" ht="18" customHeight="1">
      <c r="A53" s="80"/>
      <c r="B53" s="182"/>
      <c r="C53" s="203" t="s">
        <v>93</v>
      </c>
      <c r="D53" s="203"/>
      <c r="E53" s="203"/>
      <c r="F53" s="203"/>
      <c r="G53" s="203"/>
      <c r="H53" s="203"/>
      <c r="I53" s="203"/>
      <c r="J53" s="203"/>
      <c r="K53" s="203"/>
      <c r="L53" s="204"/>
      <c r="M53" s="205">
        <f>SUM(M45,M47,M49,M51)</f>
        <v>0</v>
      </c>
      <c r="S53" s="84"/>
      <c r="BW53" s="75"/>
      <c r="BX53" s="75"/>
    </row>
    <row r="54" s="76" customFormat="1" ht="18" customHeight="1">
      <c r="A54" s="80"/>
      <c r="S54" s="84"/>
      <c r="BW54" s="75"/>
      <c r="BX54" s="75"/>
    </row>
    <row r="55" s="76" customFormat="1" ht="18" customHeight="1">
      <c r="A55" s="206"/>
      <c r="B55" s="207"/>
      <c r="C55" s="207"/>
      <c r="D55" s="207"/>
      <c r="E55" s="207"/>
      <c r="F55" s="207"/>
      <c r="G55" s="207"/>
      <c r="H55" s="207"/>
      <c r="I55" s="207"/>
      <c r="J55" s="207"/>
      <c r="K55" s="207"/>
      <c r="L55" s="207"/>
      <c r="M55" s="207"/>
      <c r="N55" s="207"/>
      <c r="S55" s="84"/>
      <c r="BW55" s="75"/>
      <c r="BX55" s="75"/>
    </row>
    <row r="56" s="76" customFormat="1" ht="25.5" hidden="1" customHeight="1">
      <c r="A56" s="208"/>
      <c r="S56" s="84"/>
      <c r="BW56" s="75"/>
      <c r="BX56" s="75"/>
    </row>
    <row r="57" s="76" customFormat="1" ht="2.25" hidden="1" customHeight="1">
      <c r="A57" s="208"/>
      <c r="S57" s="84"/>
      <c r="BW57" s="75"/>
      <c r="BX57" s="75"/>
    </row>
    <row r="58" s="76" customFormat="1" ht="25.5" hidden="1" customHeight="1">
      <c r="A58" s="208"/>
      <c r="S58" s="84"/>
      <c r="BW58" s="75"/>
      <c r="BX58" s="75"/>
    </row>
    <row r="59" s="76" customFormat="1" ht="2.25" hidden="1" customHeight="1">
      <c r="A59" s="208"/>
      <c r="S59" s="84"/>
      <c r="BW59" s="75"/>
      <c r="BX59" s="75"/>
    </row>
    <row r="60" s="76" customFormat="1" ht="43.5" hidden="1" customHeight="1">
      <c r="A60" s="208"/>
      <c r="S60" s="84"/>
      <c r="BW60" s="75"/>
      <c r="BX60" s="75"/>
    </row>
    <row r="61" s="76" customFormat="1" ht="2.25" hidden="1" customHeight="1">
      <c r="A61" s="208"/>
      <c r="S61" s="84"/>
      <c r="BW61" s="75"/>
      <c r="BX61" s="75"/>
    </row>
    <row r="62" ht="35.25" hidden="1" customHeight="1">
      <c r="A62" s="208"/>
      <c r="S62" s="84"/>
    </row>
    <row r="63" s="76" customFormat="1" ht="2.25" hidden="1" customHeight="1">
      <c r="A63" s="208"/>
      <c r="P63" s="75"/>
      <c r="Q63" s="75"/>
      <c r="R63" s="75"/>
      <c r="S63" s="84"/>
      <c r="BW63" s="75"/>
      <c r="BX63" s="75"/>
    </row>
    <row r="64" ht="35.25" hidden="1" customHeight="1">
      <c r="A64" s="208"/>
      <c r="S64" s="84"/>
    </row>
    <row r="65" ht="2.25" hidden="1" customHeight="1">
      <c r="A65" s="208"/>
      <c r="B65" s="209"/>
      <c r="C65" s="194"/>
      <c r="D65" s="194"/>
      <c r="E65" s="194"/>
      <c r="F65" s="194"/>
      <c r="G65" s="194"/>
      <c r="H65" s="194"/>
      <c r="I65" s="194"/>
      <c r="J65" s="194"/>
      <c r="K65" s="76"/>
      <c r="L65" s="76"/>
      <c r="M65" s="76"/>
      <c r="S65" s="84"/>
    </row>
    <row r="66" ht="14.4" hidden="1">
      <c r="A66" s="210"/>
      <c r="B66" s="211"/>
      <c r="C66" s="211"/>
      <c r="D66" s="211"/>
      <c r="E66" s="211"/>
      <c r="F66" s="211"/>
      <c r="G66" s="211"/>
      <c r="H66" s="211"/>
      <c r="I66" s="211"/>
      <c r="J66" s="211"/>
      <c r="K66" s="211"/>
      <c r="L66" s="211"/>
      <c r="M66" s="211"/>
      <c r="N66" s="211"/>
      <c r="O66" s="211"/>
      <c r="P66" s="211"/>
      <c r="Q66" s="211"/>
      <c r="R66" s="211"/>
      <c r="S66" s="212"/>
    </row>
    <row r="67" hidden="1">
      <c r="C67" s="76"/>
      <c r="D67" s="76"/>
      <c r="E67" s="76"/>
      <c r="F67" s="76"/>
      <c r="G67" s="76"/>
      <c r="H67" s="76"/>
      <c r="I67" s="76"/>
      <c r="J67" s="76"/>
      <c r="K67" s="76"/>
      <c r="L67" s="76"/>
      <c r="M67" s="76"/>
      <c r="P67" s="76"/>
      <c r="Q67" s="76"/>
      <c r="R67" s="76"/>
    </row>
    <row r="68" hidden="1">
      <c r="C68" s="76"/>
      <c r="D68" s="76"/>
      <c r="E68" s="76"/>
      <c r="F68" s="76"/>
      <c r="G68" s="76"/>
      <c r="H68" s="76"/>
      <c r="I68" s="76"/>
      <c r="J68" s="76"/>
      <c r="K68" s="76"/>
      <c r="L68" s="213"/>
      <c r="M68" s="76"/>
      <c r="P68" s="76"/>
      <c r="Q68" s="76"/>
      <c r="R68" s="76"/>
    </row>
    <row r="69" hidden="1">
      <c r="C69" s="76"/>
      <c r="D69" s="76"/>
      <c r="E69" s="76"/>
      <c r="F69" s="76"/>
      <c r="G69" s="76"/>
      <c r="H69" s="76"/>
      <c r="I69" s="76"/>
      <c r="J69" s="76"/>
      <c r="K69" s="76"/>
      <c r="L69" s="76"/>
      <c r="M69" s="76"/>
      <c r="P69" s="76"/>
      <c r="Q69" s="76"/>
      <c r="R69" s="76"/>
    </row>
    <row r="70" hidden="1">
      <c r="C70" s="76"/>
      <c r="D70" s="76"/>
      <c r="E70" s="76"/>
      <c r="F70" s="76"/>
      <c r="G70" s="76"/>
      <c r="H70" s="76"/>
      <c r="I70" s="76"/>
      <c r="J70" s="76"/>
      <c r="K70" s="76"/>
      <c r="L70" s="76"/>
      <c r="M70" s="76"/>
      <c r="P70" s="76"/>
      <c r="Q70" s="76"/>
      <c r="R70" s="76"/>
    </row>
    <row r="71" hidden="1">
      <c r="C71" s="76"/>
      <c r="D71" s="76"/>
      <c r="E71" s="76"/>
      <c r="F71" s="76"/>
      <c r="G71" s="76"/>
      <c r="H71" s="76"/>
      <c r="I71" s="76"/>
      <c r="J71" s="76"/>
      <c r="K71" s="76"/>
      <c r="L71" s="76"/>
      <c r="M71" s="76"/>
      <c r="P71" s="76"/>
      <c r="Q71" s="76"/>
      <c r="R71" s="76"/>
    </row>
    <row r="72" hidden="1">
      <c r="C72" s="76"/>
      <c r="D72" s="76"/>
      <c r="E72" s="76"/>
      <c r="F72" s="76"/>
      <c r="G72" s="76"/>
      <c r="H72" s="76"/>
      <c r="I72" s="76"/>
      <c r="J72" s="76"/>
      <c r="K72" s="76"/>
      <c r="L72" s="76"/>
      <c r="M72" s="76"/>
      <c r="P72" s="76"/>
      <c r="Q72" s="76"/>
      <c r="R72" s="76"/>
    </row>
    <row r="73" hidden="1">
      <c r="C73" s="76"/>
      <c r="D73" s="76"/>
      <c r="E73" s="76"/>
      <c r="F73" s="76"/>
      <c r="G73" s="76"/>
      <c r="H73" s="76"/>
      <c r="I73" s="76"/>
      <c r="J73" s="76"/>
      <c r="K73" s="76"/>
      <c r="L73" s="76"/>
      <c r="M73" s="76"/>
      <c r="P73" s="76"/>
      <c r="Q73" s="76"/>
      <c r="R73" s="76"/>
    </row>
    <row r="74" hidden="1">
      <c r="C74" s="76"/>
      <c r="D74" s="76"/>
      <c r="E74" s="76"/>
      <c r="F74" s="76"/>
      <c r="G74" s="76"/>
      <c r="H74" s="76"/>
      <c r="I74" s="76"/>
      <c r="J74" s="76"/>
      <c r="K74" s="76"/>
      <c r="L74" s="76"/>
      <c r="M74" s="76"/>
      <c r="P74" s="76"/>
      <c r="Q74" s="76"/>
      <c r="R74" s="76"/>
    </row>
    <row r="75" hidden="1">
      <c r="C75" s="76"/>
      <c r="D75" s="76"/>
      <c r="E75" s="76"/>
      <c r="F75" s="76"/>
      <c r="G75" s="76"/>
      <c r="H75" s="76"/>
      <c r="I75" s="76"/>
      <c r="J75" s="76"/>
      <c r="K75" s="76"/>
      <c r="L75" s="76"/>
      <c r="M75" s="76"/>
      <c r="P75" s="76"/>
      <c r="Q75" s="76"/>
      <c r="R75" s="76"/>
    </row>
    <row r="76" hidden="1">
      <c r="C76" s="76"/>
      <c r="D76" s="76"/>
      <c r="E76" s="76"/>
      <c r="F76" s="76"/>
      <c r="G76" s="76"/>
      <c r="H76" s="76"/>
      <c r="I76" s="76"/>
      <c r="J76" s="76"/>
      <c r="K76" s="76"/>
      <c r="L76" s="76"/>
      <c r="M76" s="76"/>
      <c r="P76" s="76"/>
      <c r="Q76" s="76"/>
      <c r="R76" s="76"/>
    </row>
    <row r="77" s="76" customFormat="1" hidden="1">
      <c r="BW77" s="75"/>
      <c r="BX77" s="75"/>
    </row>
    <row r="78" s="76" customFormat="1" hidden="1">
      <c r="BW78" s="75"/>
      <c r="BX78" s="75"/>
    </row>
    <row r="79" s="76" customFormat="1" hidden="1">
      <c r="BW79" s="75"/>
      <c r="BX79" s="75"/>
    </row>
    <row r="80" s="76" customFormat="1" hidden="1">
      <c r="BW80" s="75"/>
      <c r="BX80" s="75"/>
    </row>
    <row r="81" s="76" customFormat="1" hidden="1">
      <c r="BW81" s="75"/>
      <c r="BX81" s="75"/>
    </row>
    <row r="82" s="76" customFormat="1" hidden="1">
      <c r="BW82" s="75"/>
      <c r="BX82" s="75"/>
    </row>
    <row r="83" s="76" customFormat="1" hidden="1">
      <c r="BW83" s="75"/>
      <c r="BX83" s="75"/>
    </row>
    <row r="84" s="76" customFormat="1" hidden="1">
      <c r="BW84" s="75"/>
      <c r="BX84" s="75"/>
    </row>
    <row r="85" s="76" customFormat="1" hidden="1">
      <c r="BW85" s="75"/>
      <c r="BX85" s="75"/>
    </row>
    <row r="86" s="76" customFormat="1" hidden="1">
      <c r="BW86" s="75"/>
      <c r="BX86" s="75"/>
    </row>
    <row r="87" s="76" customFormat="1" hidden="1">
      <c r="BW87" s="75"/>
      <c r="BX87" s="75"/>
    </row>
    <row r="88" s="76" customFormat="1" hidden="1">
      <c r="BW88" s="75"/>
      <c r="BX88" s="75"/>
    </row>
    <row r="89" s="76" customFormat="1" hidden="1">
      <c r="BW89" s="75"/>
      <c r="BX89" s="75"/>
    </row>
    <row r="90" s="76" customFormat="1" hidden="1">
      <c r="BW90" s="75"/>
      <c r="BX90" s="75"/>
    </row>
    <row r="91" s="76" customFormat="1" hidden="1">
      <c r="BW91" s="75"/>
      <c r="BX91" s="75"/>
    </row>
    <row r="92" s="76" customFormat="1" hidden="1"/>
    <row r="93" s="76" customFormat="1" hidden="1"/>
    <row r="94" s="76" customFormat="1" hidden="1"/>
    <row r="95" s="76" customFormat="1" hidden="1"/>
    <row r="96" s="76" customFormat="1" hidden="1"/>
    <row r="97" s="76" customFormat="1" hidden="1"/>
    <row r="98" s="76" customFormat="1" hidden="1"/>
    <row r="99" s="76" customFormat="1" hidden="1"/>
    <row r="100" s="76" customFormat="1" hidden="1"/>
    <row r="101" s="76" customFormat="1" hidden="1"/>
    <row r="102" s="76" customFormat="1" hidden="1"/>
    <row r="103" s="76" customFormat="1" hidden="1"/>
    <row r="104" s="76" customFormat="1" hidden="1"/>
    <row r="105" s="76" customFormat="1" hidden="1"/>
    <row r="106" s="76" customFormat="1" hidden="1"/>
    <row r="107" s="76" customFormat="1" hidden="1"/>
    <row r="108" s="76" customFormat="1" hidden="1"/>
    <row r="109" s="76" customFormat="1" hidden="1"/>
    <row r="110" s="76" customFormat="1" hidden="1"/>
    <row r="111" s="76" customFormat="1" hidden="1"/>
    <row r="112" s="76" customFormat="1" hidden="1"/>
    <row r="113" s="76" customFormat="1" hidden="1"/>
    <row r="114" s="76" customFormat="1" hidden="1"/>
    <row r="115" s="76" customFormat="1" hidden="1"/>
    <row r="116" s="76" customFormat="1" hidden="1"/>
    <row r="117" s="76" customFormat="1" hidden="1"/>
    <row r="118" s="76" customFormat="1" hidden="1"/>
    <row r="119" s="76" customFormat="1" hidden="1"/>
    <row r="120" s="76" customFormat="1" hidden="1"/>
    <row r="121" s="76" customFormat="1" hidden="1"/>
    <row r="122" s="76" customFormat="1" hidden="1"/>
    <row r="123" s="76" customFormat="1" hidden="1"/>
    <row r="124" s="76" customFormat="1" hidden="1"/>
    <row r="125" s="76" customFormat="1" hidden="1"/>
    <row r="126" s="76" customFormat="1" hidden="1"/>
    <row r="127" s="76" customFormat="1" hidden="1"/>
    <row r="128" s="76" customFormat="1" hidden="1"/>
    <row r="129" s="76" customFormat="1" hidden="1"/>
    <row r="130" s="76" customFormat="1" hidden="1"/>
    <row r="131" s="76" customFormat="1" hidden="1"/>
    <row r="132" s="76" customFormat="1" hidden="1"/>
    <row r="133" s="76" customFormat="1" hidden="1"/>
    <row r="134" s="76" customFormat="1" hidden="1"/>
    <row r="135" s="76" customFormat="1" hidden="1"/>
    <row r="136" s="76" customFormat="1" hidden="1"/>
    <row r="137" s="76" customFormat="1" hidden="1"/>
    <row r="138" s="76" customFormat="1" hidden="1"/>
    <row r="139" s="76" customFormat="1" hidden="1"/>
    <row r="140" s="76" customFormat="1" hidden="1"/>
    <row r="141" s="76" customFormat="1" hidden="1"/>
    <row r="142" s="76" customFormat="1" hidden="1"/>
    <row r="143" s="76" customFormat="1" hidden="1"/>
    <row r="144" s="76" customFormat="1" hidden="1"/>
    <row r="145" s="76" customFormat="1" hidden="1"/>
    <row r="146" s="76" customFormat="1" hidden="1"/>
    <row r="147" s="76" customFormat="1" hidden="1"/>
    <row r="148" s="76" customFormat="1" hidden="1"/>
    <row r="149" s="76" customFormat="1" hidden="1"/>
    <row r="150" s="76" customFormat="1" hidden="1"/>
    <row r="151" s="76" customFormat="1" hidden="1"/>
    <row r="152" s="76" customFormat="1" hidden="1"/>
    <row r="153" s="76" customFormat="1" hidden="1"/>
    <row r="154" s="76" customFormat="1" hidden="1"/>
    <row r="155" s="76" customFormat="1" hidden="1"/>
    <row r="156" s="76" customFormat="1" hidden="1"/>
    <row r="157" s="76" customFormat="1" hidden="1"/>
    <row r="158" s="76" customFormat="1" hidden="1"/>
    <row r="159" s="76" customFormat="1" hidden="1"/>
    <row r="160" s="76" customFormat="1" hidden="1"/>
    <row r="161" s="76" customFormat="1" hidden="1"/>
    <row r="162" s="76" customFormat="1" hidden="1"/>
    <row r="163" s="76" customFormat="1" hidden="1"/>
    <row r="164" s="76" customFormat="1" hidden="1"/>
    <row r="165" s="76" customFormat="1" hidden="1"/>
    <row r="166" s="76" customFormat="1" hidden="1"/>
    <row r="167" s="76" customFormat="1" hidden="1"/>
    <row r="168" s="76" customFormat="1" hidden="1"/>
    <row r="169" s="76" customFormat="1" hidden="1"/>
    <row r="170" s="76" customFormat="1" hidden="1"/>
    <row r="171" s="76" customFormat="1" hidden="1"/>
    <row r="172" s="76" customFormat="1" hidden="1"/>
    <row r="173" s="76" customFormat="1" hidden="1"/>
    <row r="174" s="76" customFormat="1" hidden="1"/>
    <row r="175" s="76" customFormat="1" hidden="1"/>
    <row r="176" s="76" customFormat="1" hidden="1"/>
    <row r="177" s="76" customFormat="1" hidden="1"/>
    <row r="178" s="76" customFormat="1" hidden="1"/>
    <row r="179" s="76" customFormat="1" hidden="1"/>
    <row r="180" s="76" customFormat="1" hidden="1"/>
    <row r="181" s="76" customFormat="1" hidden="1"/>
    <row r="182" s="76" customFormat="1" hidden="1"/>
    <row r="183" s="76" customFormat="1" hidden="1"/>
    <row r="184" s="76" customFormat="1" hidden="1"/>
    <row r="185" s="76" customFormat="1" hidden="1"/>
    <row r="186" s="76" customFormat="1" hidden="1"/>
    <row r="187" s="76" customFormat="1" hidden="1"/>
    <row r="188" s="76" customFormat="1" hidden="1"/>
    <row r="189" s="76" customFormat="1" hidden="1"/>
    <row r="190" s="76" customFormat="1" hidden="1"/>
    <row r="191" s="76" customFormat="1" hidden="1"/>
    <row r="192" s="76" customFormat="1" hidden="1"/>
    <row r="193" s="76" customFormat="1" hidden="1"/>
    <row r="194" s="76" customFormat="1" hidden="1"/>
    <row r="195" s="76" customFormat="1" hidden="1"/>
    <row r="196" s="76" customFormat="1" hidden="1"/>
    <row r="197" s="76" customFormat="1" hidden="1"/>
    <row r="198" s="76" customFormat="1" hidden="1"/>
    <row r="199" s="76" customFormat="1" hidden="1"/>
    <row r="200" s="76" customFormat="1" hidden="1"/>
    <row r="201" s="76" customFormat="1" hidden="1"/>
    <row r="202" s="76" customFormat="1" hidden="1"/>
  </sheetData>
  <mergeCells count="28">
    <mergeCell ref="P21:R21"/>
    <mergeCell ref="C26:L26"/>
    <mergeCell ref="C27:L27"/>
    <mergeCell ref="D29:M29"/>
    <mergeCell ref="D30:K30"/>
    <mergeCell ref="L30:M30"/>
    <mergeCell ref="A55:N55"/>
    <mergeCell ref="B45:B53"/>
    <mergeCell ref="L9:M9"/>
    <mergeCell ref="B44:M44"/>
    <mergeCell ref="B32:B43"/>
    <mergeCell ref="C43:L43"/>
    <mergeCell ref="B12:B27"/>
    <mergeCell ref="C45:L45"/>
    <mergeCell ref="C47:L47"/>
    <mergeCell ref="C49:L49"/>
    <mergeCell ref="C51:L51"/>
    <mergeCell ref="C53:L53"/>
    <mergeCell ref="B2:R2"/>
    <mergeCell ref="D8:M8"/>
    <mergeCell ref="B10:C10"/>
    <mergeCell ref="B6:C6"/>
    <mergeCell ref="F6:L6"/>
    <mergeCell ref="B4:R4"/>
    <mergeCell ref="Q10:Q11"/>
    <mergeCell ref="P10:P11"/>
    <mergeCell ref="R10:R11"/>
    <mergeCell ref="D9:K9"/>
  </mergeCells>
  <printOptions headings="0" gridLines="0"/>
  <pageMargins left="0.20000000000000004" right="0.20000000000000004" top="0.98425196899999989" bottom="0.98425196899999989" header="0.49212598449999995" footer="0.49212598449999995"/>
  <pageSetup paperSize="9" scale="57" fitToWidth="1" fitToHeight="1" pageOrder="downThenOver" orientation="landscape" usePrinterDefaults="1" blackAndWhite="0" draft="0" cellComments="none" useFirstPageNumber="0" errors="displayed" horizontalDpi="600" verticalDpi="600" copies="1"/>
  <headerFooter>
    <oddHeader>&amp;CCanevas de réponse financière détaillée
</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39997558519241921"/>
    <outlinePr applyStyles="0" summaryBelow="1" summaryRight="1" showOutlineSymbols="1"/>
    <pageSetUpPr autoPageBreaks="1" fitToPage="1"/>
  </sheetPr>
  <sheetViews>
    <sheetView showGridLines="0" topLeftCell="A26" zoomScale="70" workbookViewId="0">
      <selection activeCell="B5" activeCellId="0" sqref="B5"/>
    </sheetView>
  </sheetViews>
  <sheetFormatPr baseColWidth="10" defaultColWidth="11.44140625" defaultRowHeight="13.800000000000001" zeroHeight="1"/>
  <cols>
    <col customWidth="1" min="1" max="1" style="76" width="3.109375"/>
    <col customWidth="1" min="2" max="2" style="76" width="18.44140625"/>
    <col customWidth="1" min="3" max="3" style="75" width="70.33203125"/>
    <col customWidth="1" min="4" max="11" style="75" width="10.88671875"/>
    <col customWidth="1" min="12" max="13" style="75" width="16.33203125"/>
    <col customWidth="1" min="14" max="14" style="76" width="1.88671875"/>
    <col customWidth="1" min="15" max="15" style="76" width="1.5546875"/>
    <col customWidth="1" min="16" max="16" style="75" width="8.5546875"/>
    <col customWidth="1" min="17" max="17" style="75" width="30.33203125"/>
    <col customWidth="1" min="18" max="18" style="75" width="13.44140625"/>
    <col customWidth="1" min="19" max="19" style="76" width="2.6640625"/>
    <col min="20" max="74" style="76" width="11.44140625"/>
    <col min="75" max="256" style="75" width="11.44140625"/>
    <col customWidth="1" min="257" max="257" style="75" width="3.109375"/>
    <col customWidth="1" min="258" max="258" style="75" width="18.44140625"/>
    <col customWidth="1" min="259" max="259" style="75" width="42.44140625"/>
    <col customWidth="1" min="260" max="267" style="75" width="10.88671875"/>
    <col customWidth="1" min="268" max="269" style="75" width="16.33203125"/>
    <col customWidth="1" min="270" max="270" style="75" width="1.88671875"/>
    <col customWidth="1" min="271" max="271" style="75" width="1.5546875"/>
    <col customWidth="1" min="272" max="272" style="75" width="9.33203125"/>
    <col customWidth="1" min="273" max="273" style="75" width="28.33203125"/>
    <col customWidth="1" min="274" max="274" style="75" width="13.44140625"/>
    <col customWidth="1" min="275" max="275" style="75" width="2.6640625"/>
    <col min="276" max="512" style="75" width="11.44140625"/>
    <col customWidth="1" min="513" max="513" style="75" width="3.109375"/>
    <col customWidth="1" min="514" max="514" style="75" width="18.44140625"/>
    <col customWidth="1" min="515" max="515" style="75" width="42.44140625"/>
    <col customWidth="1" min="516" max="523" style="75" width="10.88671875"/>
    <col customWidth="1" min="524" max="525" style="75" width="16.33203125"/>
    <col customWidth="1" min="526" max="526" style="75" width="1.88671875"/>
    <col customWidth="1" min="527" max="527" style="75" width="1.5546875"/>
    <col customWidth="1" min="528" max="528" style="75" width="9.33203125"/>
    <col customWidth="1" min="529" max="529" style="75" width="28.33203125"/>
    <col customWidth="1" min="530" max="530" style="75" width="13.44140625"/>
    <col customWidth="1" min="531" max="531" style="75" width="2.6640625"/>
    <col min="532" max="768" style="75" width="11.44140625"/>
    <col customWidth="1" min="769" max="769" style="75" width="3.109375"/>
    <col customWidth="1" min="770" max="770" style="75" width="18.44140625"/>
    <col customWidth="1" min="771" max="771" style="75" width="42.44140625"/>
    <col customWidth="1" min="772" max="779" style="75" width="10.88671875"/>
    <col customWidth="1" min="780" max="781" style="75" width="16.33203125"/>
    <col customWidth="1" min="782" max="782" style="75" width="1.88671875"/>
    <col customWidth="1" min="783" max="783" style="75" width="1.5546875"/>
    <col customWidth="1" min="784" max="784" style="75" width="9.33203125"/>
    <col customWidth="1" min="785" max="785" style="75" width="28.33203125"/>
    <col customWidth="1" min="786" max="786" style="75" width="13.44140625"/>
    <col customWidth="1" min="787" max="787" style="75" width="2.6640625"/>
    <col min="788" max="1024" style="75" width="11.44140625"/>
    <col customWidth="1" min="1025" max="1025" style="75" width="3.109375"/>
    <col customWidth="1" min="1026" max="1026" style="75" width="18.44140625"/>
    <col customWidth="1" min="1027" max="1027" style="75" width="42.44140625"/>
    <col customWidth="1" min="1028" max="1035" style="75" width="10.88671875"/>
    <col customWidth="1" min="1036" max="1037" style="75" width="16.33203125"/>
    <col customWidth="1" min="1038" max="1038" style="75" width="1.88671875"/>
    <col customWidth="1" min="1039" max="1039" style="75" width="1.5546875"/>
    <col customWidth="1" min="1040" max="1040" style="75" width="9.33203125"/>
    <col customWidth="1" min="1041" max="1041" style="75" width="28.33203125"/>
    <col customWidth="1" min="1042" max="1042" style="75" width="13.44140625"/>
    <col customWidth="1" min="1043" max="1043" style="75" width="2.6640625"/>
    <col min="1044" max="1280" style="75" width="11.44140625"/>
    <col customWidth="1" min="1281" max="1281" style="75" width="3.109375"/>
    <col customWidth="1" min="1282" max="1282" style="75" width="18.44140625"/>
    <col customWidth="1" min="1283" max="1283" style="75" width="42.44140625"/>
    <col customWidth="1" min="1284" max="1291" style="75" width="10.88671875"/>
    <col customWidth="1" min="1292" max="1293" style="75" width="16.33203125"/>
    <col customWidth="1" min="1294" max="1294" style="75" width="1.88671875"/>
    <col customWidth="1" min="1295" max="1295" style="75" width="1.5546875"/>
    <col customWidth="1" min="1296" max="1296" style="75" width="9.33203125"/>
    <col customWidth="1" min="1297" max="1297" style="75" width="28.33203125"/>
    <col customWidth="1" min="1298" max="1298" style="75" width="13.44140625"/>
    <col customWidth="1" min="1299" max="1299" style="75" width="2.6640625"/>
    <col min="1300" max="1536" style="75" width="11.44140625"/>
    <col customWidth="1" min="1537" max="1537" style="75" width="3.109375"/>
    <col customWidth="1" min="1538" max="1538" style="75" width="18.44140625"/>
    <col customWidth="1" min="1539" max="1539" style="75" width="42.44140625"/>
    <col customWidth="1" min="1540" max="1547" style="75" width="10.88671875"/>
    <col customWidth="1" min="1548" max="1549" style="75" width="16.33203125"/>
    <col customWidth="1" min="1550" max="1550" style="75" width="1.88671875"/>
    <col customWidth="1" min="1551" max="1551" style="75" width="1.5546875"/>
    <col customWidth="1" min="1552" max="1552" style="75" width="9.33203125"/>
    <col customWidth="1" min="1553" max="1553" style="75" width="28.33203125"/>
    <col customWidth="1" min="1554" max="1554" style="75" width="13.44140625"/>
    <col customWidth="1" min="1555" max="1555" style="75" width="2.6640625"/>
    <col min="1556" max="1792" style="75" width="11.44140625"/>
    <col customWidth="1" min="1793" max="1793" style="75" width="3.109375"/>
    <col customWidth="1" min="1794" max="1794" style="75" width="18.44140625"/>
    <col customWidth="1" min="1795" max="1795" style="75" width="42.44140625"/>
    <col customWidth="1" min="1796" max="1803" style="75" width="10.88671875"/>
    <col customWidth="1" min="1804" max="1805" style="75" width="16.33203125"/>
    <col customWidth="1" min="1806" max="1806" style="75" width="1.88671875"/>
    <col customWidth="1" min="1807" max="1807" style="75" width="1.5546875"/>
    <col customWidth="1" min="1808" max="1808" style="75" width="9.33203125"/>
    <col customWidth="1" min="1809" max="1809" style="75" width="28.33203125"/>
    <col customWidth="1" min="1810" max="1810" style="75" width="13.44140625"/>
    <col customWidth="1" min="1811" max="1811" style="75" width="2.6640625"/>
    <col min="1812" max="2048" style="75" width="11.44140625"/>
    <col customWidth="1" min="2049" max="2049" style="75" width="3.109375"/>
    <col customWidth="1" min="2050" max="2050" style="75" width="18.44140625"/>
    <col customWidth="1" min="2051" max="2051" style="75" width="42.44140625"/>
    <col customWidth="1" min="2052" max="2059" style="75" width="10.88671875"/>
    <col customWidth="1" min="2060" max="2061" style="75" width="16.33203125"/>
    <col customWidth="1" min="2062" max="2062" style="75" width="1.88671875"/>
    <col customWidth="1" min="2063" max="2063" style="75" width="1.5546875"/>
    <col customWidth="1" min="2064" max="2064" style="75" width="9.33203125"/>
    <col customWidth="1" min="2065" max="2065" style="75" width="28.33203125"/>
    <col customWidth="1" min="2066" max="2066" style="75" width="13.44140625"/>
    <col customWidth="1" min="2067" max="2067" style="75" width="2.6640625"/>
    <col min="2068" max="2304" style="75" width="11.44140625"/>
    <col customWidth="1" min="2305" max="2305" style="75" width="3.109375"/>
    <col customWidth="1" min="2306" max="2306" style="75" width="18.44140625"/>
    <col customWidth="1" min="2307" max="2307" style="75" width="42.44140625"/>
    <col customWidth="1" min="2308" max="2315" style="75" width="10.88671875"/>
    <col customWidth="1" min="2316" max="2317" style="75" width="16.33203125"/>
    <col customWidth="1" min="2318" max="2318" style="75" width="1.88671875"/>
    <col customWidth="1" min="2319" max="2319" style="75" width="1.5546875"/>
    <col customWidth="1" min="2320" max="2320" style="75" width="9.33203125"/>
    <col customWidth="1" min="2321" max="2321" style="75" width="28.33203125"/>
    <col customWidth="1" min="2322" max="2322" style="75" width="13.44140625"/>
    <col customWidth="1" min="2323" max="2323" style="75" width="2.6640625"/>
    <col min="2324" max="2560" style="75" width="11.44140625"/>
    <col customWidth="1" min="2561" max="2561" style="75" width="3.109375"/>
    <col customWidth="1" min="2562" max="2562" style="75" width="18.44140625"/>
    <col customWidth="1" min="2563" max="2563" style="75" width="42.44140625"/>
    <col customWidth="1" min="2564" max="2571" style="75" width="10.88671875"/>
    <col customWidth="1" min="2572" max="2573" style="75" width="16.33203125"/>
    <col customWidth="1" min="2574" max="2574" style="75" width="1.88671875"/>
    <col customWidth="1" min="2575" max="2575" style="75" width="1.5546875"/>
    <col customWidth="1" min="2576" max="2576" style="75" width="9.33203125"/>
    <col customWidth="1" min="2577" max="2577" style="75" width="28.33203125"/>
    <col customWidth="1" min="2578" max="2578" style="75" width="13.44140625"/>
    <col customWidth="1" min="2579" max="2579" style="75" width="2.6640625"/>
    <col min="2580" max="2816" style="75" width="11.44140625"/>
    <col customWidth="1" min="2817" max="2817" style="75" width="3.109375"/>
    <col customWidth="1" min="2818" max="2818" style="75" width="18.44140625"/>
    <col customWidth="1" min="2819" max="2819" style="75" width="42.44140625"/>
    <col customWidth="1" min="2820" max="2827" style="75" width="10.88671875"/>
    <col customWidth="1" min="2828" max="2829" style="75" width="16.33203125"/>
    <col customWidth="1" min="2830" max="2830" style="75" width="1.88671875"/>
    <col customWidth="1" min="2831" max="2831" style="75" width="1.5546875"/>
    <col customWidth="1" min="2832" max="2832" style="75" width="9.33203125"/>
    <col customWidth="1" min="2833" max="2833" style="75" width="28.33203125"/>
    <col customWidth="1" min="2834" max="2834" style="75" width="13.44140625"/>
    <col customWidth="1" min="2835" max="2835" style="75" width="2.6640625"/>
    <col min="2836" max="3072" style="75" width="11.44140625"/>
    <col customWidth="1" min="3073" max="3073" style="75" width="3.109375"/>
    <col customWidth="1" min="3074" max="3074" style="75" width="18.44140625"/>
    <col customWidth="1" min="3075" max="3075" style="75" width="42.44140625"/>
    <col customWidth="1" min="3076" max="3083" style="75" width="10.88671875"/>
    <col customWidth="1" min="3084" max="3085" style="75" width="16.33203125"/>
    <col customWidth="1" min="3086" max="3086" style="75" width="1.88671875"/>
    <col customWidth="1" min="3087" max="3087" style="75" width="1.5546875"/>
    <col customWidth="1" min="3088" max="3088" style="75" width="9.33203125"/>
    <col customWidth="1" min="3089" max="3089" style="75" width="28.33203125"/>
    <col customWidth="1" min="3090" max="3090" style="75" width="13.44140625"/>
    <col customWidth="1" min="3091" max="3091" style="75" width="2.6640625"/>
    <col min="3092" max="3328" style="75" width="11.44140625"/>
    <col customWidth="1" min="3329" max="3329" style="75" width="3.109375"/>
    <col customWidth="1" min="3330" max="3330" style="75" width="18.44140625"/>
    <col customWidth="1" min="3331" max="3331" style="75" width="42.44140625"/>
    <col customWidth="1" min="3332" max="3339" style="75" width="10.88671875"/>
    <col customWidth="1" min="3340" max="3341" style="75" width="16.33203125"/>
    <col customWidth="1" min="3342" max="3342" style="75" width="1.88671875"/>
    <col customWidth="1" min="3343" max="3343" style="75" width="1.5546875"/>
    <col customWidth="1" min="3344" max="3344" style="75" width="9.33203125"/>
    <col customWidth="1" min="3345" max="3345" style="75" width="28.33203125"/>
    <col customWidth="1" min="3346" max="3346" style="75" width="13.44140625"/>
    <col customWidth="1" min="3347" max="3347" style="75" width="2.6640625"/>
    <col min="3348" max="3584" style="75" width="11.44140625"/>
    <col customWidth="1" min="3585" max="3585" style="75" width="3.109375"/>
    <col customWidth="1" min="3586" max="3586" style="75" width="18.44140625"/>
    <col customWidth="1" min="3587" max="3587" style="75" width="42.44140625"/>
    <col customWidth="1" min="3588" max="3595" style="75" width="10.88671875"/>
    <col customWidth="1" min="3596" max="3597" style="75" width="16.33203125"/>
    <col customWidth="1" min="3598" max="3598" style="75" width="1.88671875"/>
    <col customWidth="1" min="3599" max="3599" style="75" width="1.5546875"/>
    <col customWidth="1" min="3600" max="3600" style="75" width="9.33203125"/>
    <col customWidth="1" min="3601" max="3601" style="75" width="28.33203125"/>
    <col customWidth="1" min="3602" max="3602" style="75" width="13.44140625"/>
    <col customWidth="1" min="3603" max="3603" style="75" width="2.6640625"/>
    <col min="3604" max="3840" style="75" width="11.44140625"/>
    <col customWidth="1" min="3841" max="3841" style="75" width="3.109375"/>
    <col customWidth="1" min="3842" max="3842" style="75" width="18.44140625"/>
    <col customWidth="1" min="3843" max="3843" style="75" width="42.44140625"/>
    <col customWidth="1" min="3844" max="3851" style="75" width="10.88671875"/>
    <col customWidth="1" min="3852" max="3853" style="75" width="16.33203125"/>
    <col customWidth="1" min="3854" max="3854" style="75" width="1.88671875"/>
    <col customWidth="1" min="3855" max="3855" style="75" width="1.5546875"/>
    <col customWidth="1" min="3856" max="3856" style="75" width="9.33203125"/>
    <col customWidth="1" min="3857" max="3857" style="75" width="28.33203125"/>
    <col customWidth="1" min="3858" max="3858" style="75" width="13.44140625"/>
    <col customWidth="1" min="3859" max="3859" style="75" width="2.6640625"/>
    <col min="3860" max="4096" style="75" width="11.44140625"/>
    <col customWidth="1" min="4097" max="4097" style="75" width="3.109375"/>
    <col customWidth="1" min="4098" max="4098" style="75" width="18.44140625"/>
    <col customWidth="1" min="4099" max="4099" style="75" width="42.44140625"/>
    <col customWidth="1" min="4100" max="4107" style="75" width="10.88671875"/>
    <col customWidth="1" min="4108" max="4109" style="75" width="16.33203125"/>
    <col customWidth="1" min="4110" max="4110" style="75" width="1.88671875"/>
    <col customWidth="1" min="4111" max="4111" style="75" width="1.5546875"/>
    <col customWidth="1" min="4112" max="4112" style="75" width="9.33203125"/>
    <col customWidth="1" min="4113" max="4113" style="75" width="28.33203125"/>
    <col customWidth="1" min="4114" max="4114" style="75" width="13.44140625"/>
    <col customWidth="1" min="4115" max="4115" style="75" width="2.6640625"/>
    <col min="4116" max="4352" style="75" width="11.44140625"/>
    <col customWidth="1" min="4353" max="4353" style="75" width="3.109375"/>
    <col customWidth="1" min="4354" max="4354" style="75" width="18.44140625"/>
    <col customWidth="1" min="4355" max="4355" style="75" width="42.44140625"/>
    <col customWidth="1" min="4356" max="4363" style="75" width="10.88671875"/>
    <col customWidth="1" min="4364" max="4365" style="75" width="16.33203125"/>
    <col customWidth="1" min="4366" max="4366" style="75" width="1.88671875"/>
    <col customWidth="1" min="4367" max="4367" style="75" width="1.5546875"/>
    <col customWidth="1" min="4368" max="4368" style="75" width="9.33203125"/>
    <col customWidth="1" min="4369" max="4369" style="75" width="28.33203125"/>
    <col customWidth="1" min="4370" max="4370" style="75" width="13.44140625"/>
    <col customWidth="1" min="4371" max="4371" style="75" width="2.6640625"/>
    <col min="4372" max="4608" style="75" width="11.44140625"/>
    <col customWidth="1" min="4609" max="4609" style="75" width="3.109375"/>
    <col customWidth="1" min="4610" max="4610" style="75" width="18.44140625"/>
    <col customWidth="1" min="4611" max="4611" style="75" width="42.44140625"/>
    <col customWidth="1" min="4612" max="4619" style="75" width="10.88671875"/>
    <col customWidth="1" min="4620" max="4621" style="75" width="16.33203125"/>
    <col customWidth="1" min="4622" max="4622" style="75" width="1.88671875"/>
    <col customWidth="1" min="4623" max="4623" style="75" width="1.5546875"/>
    <col customWidth="1" min="4624" max="4624" style="75" width="9.33203125"/>
    <col customWidth="1" min="4625" max="4625" style="75" width="28.33203125"/>
    <col customWidth="1" min="4626" max="4626" style="75" width="13.44140625"/>
    <col customWidth="1" min="4627" max="4627" style="75" width="2.6640625"/>
    <col min="4628" max="4864" style="75" width="11.44140625"/>
    <col customWidth="1" min="4865" max="4865" style="75" width="3.109375"/>
    <col customWidth="1" min="4866" max="4866" style="75" width="18.44140625"/>
    <col customWidth="1" min="4867" max="4867" style="75" width="42.44140625"/>
    <col customWidth="1" min="4868" max="4875" style="75" width="10.88671875"/>
    <col customWidth="1" min="4876" max="4877" style="75" width="16.33203125"/>
    <col customWidth="1" min="4878" max="4878" style="75" width="1.88671875"/>
    <col customWidth="1" min="4879" max="4879" style="75" width="1.5546875"/>
    <col customWidth="1" min="4880" max="4880" style="75" width="9.33203125"/>
    <col customWidth="1" min="4881" max="4881" style="75" width="28.33203125"/>
    <col customWidth="1" min="4882" max="4882" style="75" width="13.44140625"/>
    <col customWidth="1" min="4883" max="4883" style="75" width="2.6640625"/>
    <col min="4884" max="5120" style="75" width="11.44140625"/>
    <col customWidth="1" min="5121" max="5121" style="75" width="3.109375"/>
    <col customWidth="1" min="5122" max="5122" style="75" width="18.44140625"/>
    <col customWidth="1" min="5123" max="5123" style="75" width="42.44140625"/>
    <col customWidth="1" min="5124" max="5131" style="75" width="10.88671875"/>
    <col customWidth="1" min="5132" max="5133" style="75" width="16.33203125"/>
    <col customWidth="1" min="5134" max="5134" style="75" width="1.88671875"/>
    <col customWidth="1" min="5135" max="5135" style="75" width="1.5546875"/>
    <col customWidth="1" min="5136" max="5136" style="75" width="9.33203125"/>
    <col customWidth="1" min="5137" max="5137" style="75" width="28.33203125"/>
    <col customWidth="1" min="5138" max="5138" style="75" width="13.44140625"/>
    <col customWidth="1" min="5139" max="5139" style="75" width="2.6640625"/>
    <col min="5140" max="5376" style="75" width="11.44140625"/>
    <col customWidth="1" min="5377" max="5377" style="75" width="3.109375"/>
    <col customWidth="1" min="5378" max="5378" style="75" width="18.44140625"/>
    <col customWidth="1" min="5379" max="5379" style="75" width="42.44140625"/>
    <col customWidth="1" min="5380" max="5387" style="75" width="10.88671875"/>
    <col customWidth="1" min="5388" max="5389" style="75" width="16.33203125"/>
    <col customWidth="1" min="5390" max="5390" style="75" width="1.88671875"/>
    <col customWidth="1" min="5391" max="5391" style="75" width="1.5546875"/>
    <col customWidth="1" min="5392" max="5392" style="75" width="9.33203125"/>
    <col customWidth="1" min="5393" max="5393" style="75" width="28.33203125"/>
    <col customWidth="1" min="5394" max="5394" style="75" width="13.44140625"/>
    <col customWidth="1" min="5395" max="5395" style="75" width="2.6640625"/>
    <col min="5396" max="5632" style="75" width="11.44140625"/>
    <col customWidth="1" min="5633" max="5633" style="75" width="3.109375"/>
    <col customWidth="1" min="5634" max="5634" style="75" width="18.44140625"/>
    <col customWidth="1" min="5635" max="5635" style="75" width="42.44140625"/>
    <col customWidth="1" min="5636" max="5643" style="75" width="10.88671875"/>
    <col customWidth="1" min="5644" max="5645" style="75" width="16.33203125"/>
    <col customWidth="1" min="5646" max="5646" style="75" width="1.88671875"/>
    <col customWidth="1" min="5647" max="5647" style="75" width="1.5546875"/>
    <col customWidth="1" min="5648" max="5648" style="75" width="9.33203125"/>
    <col customWidth="1" min="5649" max="5649" style="75" width="28.33203125"/>
    <col customWidth="1" min="5650" max="5650" style="75" width="13.44140625"/>
    <col customWidth="1" min="5651" max="5651" style="75" width="2.6640625"/>
    <col min="5652" max="5888" style="75" width="11.44140625"/>
    <col customWidth="1" min="5889" max="5889" style="75" width="3.109375"/>
    <col customWidth="1" min="5890" max="5890" style="75" width="18.44140625"/>
    <col customWidth="1" min="5891" max="5891" style="75" width="42.44140625"/>
    <col customWidth="1" min="5892" max="5899" style="75" width="10.88671875"/>
    <col customWidth="1" min="5900" max="5901" style="75" width="16.33203125"/>
    <col customWidth="1" min="5902" max="5902" style="75" width="1.88671875"/>
    <col customWidth="1" min="5903" max="5903" style="75" width="1.5546875"/>
    <col customWidth="1" min="5904" max="5904" style="75" width="9.33203125"/>
    <col customWidth="1" min="5905" max="5905" style="75" width="28.33203125"/>
    <col customWidth="1" min="5906" max="5906" style="75" width="13.44140625"/>
    <col customWidth="1" min="5907" max="5907" style="75" width="2.6640625"/>
    <col min="5908" max="6144" style="75" width="11.44140625"/>
    <col customWidth="1" min="6145" max="6145" style="75" width="3.109375"/>
    <col customWidth="1" min="6146" max="6146" style="75" width="18.44140625"/>
    <col customWidth="1" min="6147" max="6147" style="75" width="42.44140625"/>
    <col customWidth="1" min="6148" max="6155" style="75" width="10.88671875"/>
    <col customWidth="1" min="6156" max="6157" style="75" width="16.33203125"/>
    <col customWidth="1" min="6158" max="6158" style="75" width="1.88671875"/>
    <col customWidth="1" min="6159" max="6159" style="75" width="1.5546875"/>
    <col customWidth="1" min="6160" max="6160" style="75" width="9.33203125"/>
    <col customWidth="1" min="6161" max="6161" style="75" width="28.33203125"/>
    <col customWidth="1" min="6162" max="6162" style="75" width="13.44140625"/>
    <col customWidth="1" min="6163" max="6163" style="75" width="2.6640625"/>
    <col min="6164" max="6400" style="75" width="11.44140625"/>
    <col customWidth="1" min="6401" max="6401" style="75" width="3.109375"/>
    <col customWidth="1" min="6402" max="6402" style="75" width="18.44140625"/>
    <col customWidth="1" min="6403" max="6403" style="75" width="42.44140625"/>
    <col customWidth="1" min="6404" max="6411" style="75" width="10.88671875"/>
    <col customWidth="1" min="6412" max="6413" style="75" width="16.33203125"/>
    <col customWidth="1" min="6414" max="6414" style="75" width="1.88671875"/>
    <col customWidth="1" min="6415" max="6415" style="75" width="1.5546875"/>
    <col customWidth="1" min="6416" max="6416" style="75" width="9.33203125"/>
    <col customWidth="1" min="6417" max="6417" style="75" width="28.33203125"/>
    <col customWidth="1" min="6418" max="6418" style="75" width="13.44140625"/>
    <col customWidth="1" min="6419" max="6419" style="75" width="2.6640625"/>
    <col min="6420" max="6656" style="75" width="11.44140625"/>
    <col customWidth="1" min="6657" max="6657" style="75" width="3.109375"/>
    <col customWidth="1" min="6658" max="6658" style="75" width="18.44140625"/>
    <col customWidth="1" min="6659" max="6659" style="75" width="42.44140625"/>
    <col customWidth="1" min="6660" max="6667" style="75" width="10.88671875"/>
    <col customWidth="1" min="6668" max="6669" style="75" width="16.33203125"/>
    <col customWidth="1" min="6670" max="6670" style="75" width="1.88671875"/>
    <col customWidth="1" min="6671" max="6671" style="75" width="1.5546875"/>
    <col customWidth="1" min="6672" max="6672" style="75" width="9.33203125"/>
    <col customWidth="1" min="6673" max="6673" style="75" width="28.33203125"/>
    <col customWidth="1" min="6674" max="6674" style="75" width="13.44140625"/>
    <col customWidth="1" min="6675" max="6675" style="75" width="2.6640625"/>
    <col min="6676" max="6912" style="75" width="11.44140625"/>
    <col customWidth="1" min="6913" max="6913" style="75" width="3.109375"/>
    <col customWidth="1" min="6914" max="6914" style="75" width="18.44140625"/>
    <col customWidth="1" min="6915" max="6915" style="75" width="42.44140625"/>
    <col customWidth="1" min="6916" max="6923" style="75" width="10.88671875"/>
    <col customWidth="1" min="6924" max="6925" style="75" width="16.33203125"/>
    <col customWidth="1" min="6926" max="6926" style="75" width="1.88671875"/>
    <col customWidth="1" min="6927" max="6927" style="75" width="1.5546875"/>
    <col customWidth="1" min="6928" max="6928" style="75" width="9.33203125"/>
    <col customWidth="1" min="6929" max="6929" style="75" width="28.33203125"/>
    <col customWidth="1" min="6930" max="6930" style="75" width="13.44140625"/>
    <col customWidth="1" min="6931" max="6931" style="75" width="2.6640625"/>
    <col min="6932" max="7168" style="75" width="11.44140625"/>
    <col customWidth="1" min="7169" max="7169" style="75" width="3.109375"/>
    <col customWidth="1" min="7170" max="7170" style="75" width="18.44140625"/>
    <col customWidth="1" min="7171" max="7171" style="75" width="42.44140625"/>
    <col customWidth="1" min="7172" max="7179" style="75" width="10.88671875"/>
    <col customWidth="1" min="7180" max="7181" style="75" width="16.33203125"/>
    <col customWidth="1" min="7182" max="7182" style="75" width="1.88671875"/>
    <col customWidth="1" min="7183" max="7183" style="75" width="1.5546875"/>
    <col customWidth="1" min="7184" max="7184" style="75" width="9.33203125"/>
    <col customWidth="1" min="7185" max="7185" style="75" width="28.33203125"/>
    <col customWidth="1" min="7186" max="7186" style="75" width="13.44140625"/>
    <col customWidth="1" min="7187" max="7187" style="75" width="2.6640625"/>
    <col min="7188" max="7424" style="75" width="11.44140625"/>
    <col customWidth="1" min="7425" max="7425" style="75" width="3.109375"/>
    <col customWidth="1" min="7426" max="7426" style="75" width="18.44140625"/>
    <col customWidth="1" min="7427" max="7427" style="75" width="42.44140625"/>
    <col customWidth="1" min="7428" max="7435" style="75" width="10.88671875"/>
    <col customWidth="1" min="7436" max="7437" style="75" width="16.33203125"/>
    <col customWidth="1" min="7438" max="7438" style="75" width="1.88671875"/>
    <col customWidth="1" min="7439" max="7439" style="75" width="1.5546875"/>
    <col customWidth="1" min="7440" max="7440" style="75" width="9.33203125"/>
    <col customWidth="1" min="7441" max="7441" style="75" width="28.33203125"/>
    <col customWidth="1" min="7442" max="7442" style="75" width="13.44140625"/>
    <col customWidth="1" min="7443" max="7443" style="75" width="2.6640625"/>
    <col min="7444" max="7680" style="75" width="11.44140625"/>
    <col customWidth="1" min="7681" max="7681" style="75" width="3.109375"/>
    <col customWidth="1" min="7682" max="7682" style="75" width="18.44140625"/>
    <col customWidth="1" min="7683" max="7683" style="75" width="42.44140625"/>
    <col customWidth="1" min="7684" max="7691" style="75" width="10.88671875"/>
    <col customWidth="1" min="7692" max="7693" style="75" width="16.33203125"/>
    <col customWidth="1" min="7694" max="7694" style="75" width="1.88671875"/>
    <col customWidth="1" min="7695" max="7695" style="75" width="1.5546875"/>
    <col customWidth="1" min="7696" max="7696" style="75" width="9.33203125"/>
    <col customWidth="1" min="7697" max="7697" style="75" width="28.33203125"/>
    <col customWidth="1" min="7698" max="7698" style="75" width="13.44140625"/>
    <col customWidth="1" min="7699" max="7699" style="75" width="2.6640625"/>
    <col min="7700" max="7936" style="75" width="11.44140625"/>
    <col customWidth="1" min="7937" max="7937" style="75" width="3.109375"/>
    <col customWidth="1" min="7938" max="7938" style="75" width="18.44140625"/>
    <col customWidth="1" min="7939" max="7939" style="75" width="42.44140625"/>
    <col customWidth="1" min="7940" max="7947" style="75" width="10.88671875"/>
    <col customWidth="1" min="7948" max="7949" style="75" width="16.33203125"/>
    <col customWidth="1" min="7950" max="7950" style="75" width="1.88671875"/>
    <col customWidth="1" min="7951" max="7951" style="75" width="1.5546875"/>
    <col customWidth="1" min="7952" max="7952" style="75" width="9.33203125"/>
    <col customWidth="1" min="7953" max="7953" style="75" width="28.33203125"/>
    <col customWidth="1" min="7954" max="7954" style="75" width="13.44140625"/>
    <col customWidth="1" min="7955" max="7955" style="75" width="2.6640625"/>
    <col min="7956" max="8192" style="75" width="11.44140625"/>
    <col customWidth="1" min="8193" max="8193" style="75" width="3.109375"/>
    <col customWidth="1" min="8194" max="8194" style="75" width="18.44140625"/>
    <col customWidth="1" min="8195" max="8195" style="75" width="42.44140625"/>
    <col customWidth="1" min="8196" max="8203" style="75" width="10.88671875"/>
    <col customWidth="1" min="8204" max="8205" style="75" width="16.33203125"/>
    <col customWidth="1" min="8206" max="8206" style="75" width="1.88671875"/>
    <col customWidth="1" min="8207" max="8207" style="75" width="1.5546875"/>
    <col customWidth="1" min="8208" max="8208" style="75" width="9.33203125"/>
    <col customWidth="1" min="8209" max="8209" style="75" width="28.33203125"/>
    <col customWidth="1" min="8210" max="8210" style="75" width="13.44140625"/>
    <col customWidth="1" min="8211" max="8211" style="75" width="2.6640625"/>
    <col min="8212" max="8448" style="75" width="11.44140625"/>
    <col customWidth="1" min="8449" max="8449" style="75" width="3.109375"/>
    <col customWidth="1" min="8450" max="8450" style="75" width="18.44140625"/>
    <col customWidth="1" min="8451" max="8451" style="75" width="42.44140625"/>
    <col customWidth="1" min="8452" max="8459" style="75" width="10.88671875"/>
    <col customWidth="1" min="8460" max="8461" style="75" width="16.33203125"/>
    <col customWidth="1" min="8462" max="8462" style="75" width="1.88671875"/>
    <col customWidth="1" min="8463" max="8463" style="75" width="1.5546875"/>
    <col customWidth="1" min="8464" max="8464" style="75" width="9.33203125"/>
    <col customWidth="1" min="8465" max="8465" style="75" width="28.33203125"/>
    <col customWidth="1" min="8466" max="8466" style="75" width="13.44140625"/>
    <col customWidth="1" min="8467" max="8467" style="75" width="2.6640625"/>
    <col min="8468" max="8704" style="75" width="11.44140625"/>
    <col customWidth="1" min="8705" max="8705" style="75" width="3.109375"/>
    <col customWidth="1" min="8706" max="8706" style="75" width="18.44140625"/>
    <col customWidth="1" min="8707" max="8707" style="75" width="42.44140625"/>
    <col customWidth="1" min="8708" max="8715" style="75" width="10.88671875"/>
    <col customWidth="1" min="8716" max="8717" style="75" width="16.33203125"/>
    <col customWidth="1" min="8718" max="8718" style="75" width="1.88671875"/>
    <col customWidth="1" min="8719" max="8719" style="75" width="1.5546875"/>
    <col customWidth="1" min="8720" max="8720" style="75" width="9.33203125"/>
    <col customWidth="1" min="8721" max="8721" style="75" width="28.33203125"/>
    <col customWidth="1" min="8722" max="8722" style="75" width="13.44140625"/>
    <col customWidth="1" min="8723" max="8723" style="75" width="2.6640625"/>
    <col min="8724" max="8960" style="75" width="11.44140625"/>
    <col customWidth="1" min="8961" max="8961" style="75" width="3.109375"/>
    <col customWidth="1" min="8962" max="8962" style="75" width="18.44140625"/>
    <col customWidth="1" min="8963" max="8963" style="75" width="42.44140625"/>
    <col customWidth="1" min="8964" max="8971" style="75" width="10.88671875"/>
    <col customWidth="1" min="8972" max="8973" style="75" width="16.33203125"/>
    <col customWidth="1" min="8974" max="8974" style="75" width="1.88671875"/>
    <col customWidth="1" min="8975" max="8975" style="75" width="1.5546875"/>
    <col customWidth="1" min="8976" max="8976" style="75" width="9.33203125"/>
    <col customWidth="1" min="8977" max="8977" style="75" width="28.33203125"/>
    <col customWidth="1" min="8978" max="8978" style="75" width="13.44140625"/>
    <col customWidth="1" min="8979" max="8979" style="75" width="2.6640625"/>
    <col min="8980" max="9216" style="75" width="11.44140625"/>
    <col customWidth="1" min="9217" max="9217" style="75" width="3.109375"/>
    <col customWidth="1" min="9218" max="9218" style="75" width="18.44140625"/>
    <col customWidth="1" min="9219" max="9219" style="75" width="42.44140625"/>
    <col customWidth="1" min="9220" max="9227" style="75" width="10.88671875"/>
    <col customWidth="1" min="9228" max="9229" style="75" width="16.33203125"/>
    <col customWidth="1" min="9230" max="9230" style="75" width="1.88671875"/>
    <col customWidth="1" min="9231" max="9231" style="75" width="1.5546875"/>
    <col customWidth="1" min="9232" max="9232" style="75" width="9.33203125"/>
    <col customWidth="1" min="9233" max="9233" style="75" width="28.33203125"/>
    <col customWidth="1" min="9234" max="9234" style="75" width="13.44140625"/>
    <col customWidth="1" min="9235" max="9235" style="75" width="2.6640625"/>
    <col min="9236" max="9472" style="75" width="11.44140625"/>
    <col customWidth="1" min="9473" max="9473" style="75" width="3.109375"/>
    <col customWidth="1" min="9474" max="9474" style="75" width="18.44140625"/>
    <col customWidth="1" min="9475" max="9475" style="75" width="42.44140625"/>
    <col customWidth="1" min="9476" max="9483" style="75" width="10.88671875"/>
    <col customWidth="1" min="9484" max="9485" style="75" width="16.33203125"/>
    <col customWidth="1" min="9486" max="9486" style="75" width="1.88671875"/>
    <col customWidth="1" min="9487" max="9487" style="75" width="1.5546875"/>
    <col customWidth="1" min="9488" max="9488" style="75" width="9.33203125"/>
    <col customWidth="1" min="9489" max="9489" style="75" width="28.33203125"/>
    <col customWidth="1" min="9490" max="9490" style="75" width="13.44140625"/>
    <col customWidth="1" min="9491" max="9491" style="75" width="2.6640625"/>
    <col min="9492" max="9728" style="75" width="11.44140625"/>
    <col customWidth="1" min="9729" max="9729" style="75" width="3.109375"/>
    <col customWidth="1" min="9730" max="9730" style="75" width="18.44140625"/>
    <col customWidth="1" min="9731" max="9731" style="75" width="42.44140625"/>
    <col customWidth="1" min="9732" max="9739" style="75" width="10.88671875"/>
    <col customWidth="1" min="9740" max="9741" style="75" width="16.33203125"/>
    <col customWidth="1" min="9742" max="9742" style="75" width="1.88671875"/>
    <col customWidth="1" min="9743" max="9743" style="75" width="1.5546875"/>
    <col customWidth="1" min="9744" max="9744" style="75" width="9.33203125"/>
    <col customWidth="1" min="9745" max="9745" style="75" width="28.33203125"/>
    <col customWidth="1" min="9746" max="9746" style="75" width="13.44140625"/>
    <col customWidth="1" min="9747" max="9747" style="75" width="2.6640625"/>
    <col min="9748" max="9984" style="75" width="11.44140625"/>
    <col customWidth="1" min="9985" max="9985" style="75" width="3.109375"/>
    <col customWidth="1" min="9986" max="9986" style="75" width="18.44140625"/>
    <col customWidth="1" min="9987" max="9987" style="75" width="42.44140625"/>
    <col customWidth="1" min="9988" max="9995" style="75" width="10.88671875"/>
    <col customWidth="1" min="9996" max="9997" style="75" width="16.33203125"/>
    <col customWidth="1" min="9998" max="9998" style="75" width="1.88671875"/>
    <col customWidth="1" min="9999" max="9999" style="75" width="1.5546875"/>
    <col customWidth="1" min="10000" max="10000" style="75" width="9.33203125"/>
    <col customWidth="1" min="10001" max="10001" style="75" width="28.33203125"/>
    <col customWidth="1" min="10002" max="10002" style="75" width="13.44140625"/>
    <col customWidth="1" min="10003" max="10003" style="75" width="2.6640625"/>
    <col min="10004" max="10240" style="75" width="11.44140625"/>
    <col customWidth="1" min="10241" max="10241" style="75" width="3.109375"/>
    <col customWidth="1" min="10242" max="10242" style="75" width="18.44140625"/>
    <col customWidth="1" min="10243" max="10243" style="75" width="42.44140625"/>
    <col customWidth="1" min="10244" max="10251" style="75" width="10.88671875"/>
    <col customWidth="1" min="10252" max="10253" style="75" width="16.33203125"/>
    <col customWidth="1" min="10254" max="10254" style="75" width="1.88671875"/>
    <col customWidth="1" min="10255" max="10255" style="75" width="1.5546875"/>
    <col customWidth="1" min="10256" max="10256" style="75" width="9.33203125"/>
    <col customWidth="1" min="10257" max="10257" style="75" width="28.33203125"/>
    <col customWidth="1" min="10258" max="10258" style="75" width="13.44140625"/>
    <col customWidth="1" min="10259" max="10259" style="75" width="2.6640625"/>
    <col min="10260" max="10496" style="75" width="11.44140625"/>
    <col customWidth="1" min="10497" max="10497" style="75" width="3.109375"/>
    <col customWidth="1" min="10498" max="10498" style="75" width="18.44140625"/>
    <col customWidth="1" min="10499" max="10499" style="75" width="42.44140625"/>
    <col customWidth="1" min="10500" max="10507" style="75" width="10.88671875"/>
    <col customWidth="1" min="10508" max="10509" style="75" width="16.33203125"/>
    <col customWidth="1" min="10510" max="10510" style="75" width="1.88671875"/>
    <col customWidth="1" min="10511" max="10511" style="75" width="1.5546875"/>
    <col customWidth="1" min="10512" max="10512" style="75" width="9.33203125"/>
    <col customWidth="1" min="10513" max="10513" style="75" width="28.33203125"/>
    <col customWidth="1" min="10514" max="10514" style="75" width="13.44140625"/>
    <col customWidth="1" min="10515" max="10515" style="75" width="2.6640625"/>
    <col min="10516" max="10752" style="75" width="11.44140625"/>
    <col customWidth="1" min="10753" max="10753" style="75" width="3.109375"/>
    <col customWidth="1" min="10754" max="10754" style="75" width="18.44140625"/>
    <col customWidth="1" min="10755" max="10755" style="75" width="42.44140625"/>
    <col customWidth="1" min="10756" max="10763" style="75" width="10.88671875"/>
    <col customWidth="1" min="10764" max="10765" style="75" width="16.33203125"/>
    <col customWidth="1" min="10766" max="10766" style="75" width="1.88671875"/>
    <col customWidth="1" min="10767" max="10767" style="75" width="1.5546875"/>
    <col customWidth="1" min="10768" max="10768" style="75" width="9.33203125"/>
    <col customWidth="1" min="10769" max="10769" style="75" width="28.33203125"/>
    <col customWidth="1" min="10770" max="10770" style="75" width="13.44140625"/>
    <col customWidth="1" min="10771" max="10771" style="75" width="2.6640625"/>
    <col min="10772" max="11008" style="75" width="11.44140625"/>
    <col customWidth="1" min="11009" max="11009" style="75" width="3.109375"/>
    <col customWidth="1" min="11010" max="11010" style="75" width="18.44140625"/>
    <col customWidth="1" min="11011" max="11011" style="75" width="42.44140625"/>
    <col customWidth="1" min="11012" max="11019" style="75" width="10.88671875"/>
    <col customWidth="1" min="11020" max="11021" style="75" width="16.33203125"/>
    <col customWidth="1" min="11022" max="11022" style="75" width="1.88671875"/>
    <col customWidth="1" min="11023" max="11023" style="75" width="1.5546875"/>
    <col customWidth="1" min="11024" max="11024" style="75" width="9.33203125"/>
    <col customWidth="1" min="11025" max="11025" style="75" width="28.33203125"/>
    <col customWidth="1" min="11026" max="11026" style="75" width="13.44140625"/>
    <col customWidth="1" min="11027" max="11027" style="75" width="2.6640625"/>
    <col min="11028" max="11264" style="75" width="11.44140625"/>
    <col customWidth="1" min="11265" max="11265" style="75" width="3.109375"/>
    <col customWidth="1" min="11266" max="11266" style="75" width="18.44140625"/>
    <col customWidth="1" min="11267" max="11267" style="75" width="42.44140625"/>
    <col customWidth="1" min="11268" max="11275" style="75" width="10.88671875"/>
    <col customWidth="1" min="11276" max="11277" style="75" width="16.33203125"/>
    <col customWidth="1" min="11278" max="11278" style="75" width="1.88671875"/>
    <col customWidth="1" min="11279" max="11279" style="75" width="1.5546875"/>
    <col customWidth="1" min="11280" max="11280" style="75" width="9.33203125"/>
    <col customWidth="1" min="11281" max="11281" style="75" width="28.33203125"/>
    <col customWidth="1" min="11282" max="11282" style="75" width="13.44140625"/>
    <col customWidth="1" min="11283" max="11283" style="75" width="2.6640625"/>
    <col min="11284" max="11520" style="75" width="11.44140625"/>
    <col customWidth="1" min="11521" max="11521" style="75" width="3.109375"/>
    <col customWidth="1" min="11522" max="11522" style="75" width="18.44140625"/>
    <col customWidth="1" min="11523" max="11523" style="75" width="42.44140625"/>
    <col customWidth="1" min="11524" max="11531" style="75" width="10.88671875"/>
    <col customWidth="1" min="11532" max="11533" style="75" width="16.33203125"/>
    <col customWidth="1" min="11534" max="11534" style="75" width="1.88671875"/>
    <col customWidth="1" min="11535" max="11535" style="75" width="1.5546875"/>
    <col customWidth="1" min="11536" max="11536" style="75" width="9.33203125"/>
    <col customWidth="1" min="11537" max="11537" style="75" width="28.33203125"/>
    <col customWidth="1" min="11538" max="11538" style="75" width="13.44140625"/>
    <col customWidth="1" min="11539" max="11539" style="75" width="2.6640625"/>
    <col min="11540" max="11776" style="75" width="11.44140625"/>
    <col customWidth="1" min="11777" max="11777" style="75" width="3.109375"/>
    <col customWidth="1" min="11778" max="11778" style="75" width="18.44140625"/>
    <col customWidth="1" min="11779" max="11779" style="75" width="42.44140625"/>
    <col customWidth="1" min="11780" max="11787" style="75" width="10.88671875"/>
    <col customWidth="1" min="11788" max="11789" style="75" width="16.33203125"/>
    <col customWidth="1" min="11790" max="11790" style="75" width="1.88671875"/>
    <col customWidth="1" min="11791" max="11791" style="75" width="1.5546875"/>
    <col customWidth="1" min="11792" max="11792" style="75" width="9.33203125"/>
    <col customWidth="1" min="11793" max="11793" style="75" width="28.33203125"/>
    <col customWidth="1" min="11794" max="11794" style="75" width="13.44140625"/>
    <col customWidth="1" min="11795" max="11795" style="75" width="2.6640625"/>
    <col min="11796" max="12032" style="75" width="11.44140625"/>
    <col customWidth="1" min="12033" max="12033" style="75" width="3.109375"/>
    <col customWidth="1" min="12034" max="12034" style="75" width="18.44140625"/>
    <col customWidth="1" min="12035" max="12035" style="75" width="42.44140625"/>
    <col customWidth="1" min="12036" max="12043" style="75" width="10.88671875"/>
    <col customWidth="1" min="12044" max="12045" style="75" width="16.33203125"/>
    <col customWidth="1" min="12046" max="12046" style="75" width="1.88671875"/>
    <col customWidth="1" min="12047" max="12047" style="75" width="1.5546875"/>
    <col customWidth="1" min="12048" max="12048" style="75" width="9.33203125"/>
    <col customWidth="1" min="12049" max="12049" style="75" width="28.33203125"/>
    <col customWidth="1" min="12050" max="12050" style="75" width="13.44140625"/>
    <col customWidth="1" min="12051" max="12051" style="75" width="2.6640625"/>
    <col min="12052" max="12288" style="75" width="11.44140625"/>
    <col customWidth="1" min="12289" max="12289" style="75" width="3.109375"/>
    <col customWidth="1" min="12290" max="12290" style="75" width="18.44140625"/>
    <col customWidth="1" min="12291" max="12291" style="75" width="42.44140625"/>
    <col customWidth="1" min="12292" max="12299" style="75" width="10.88671875"/>
    <col customWidth="1" min="12300" max="12301" style="75" width="16.33203125"/>
    <col customWidth="1" min="12302" max="12302" style="75" width="1.88671875"/>
    <col customWidth="1" min="12303" max="12303" style="75" width="1.5546875"/>
    <col customWidth="1" min="12304" max="12304" style="75" width="9.33203125"/>
    <col customWidth="1" min="12305" max="12305" style="75" width="28.33203125"/>
    <col customWidth="1" min="12306" max="12306" style="75" width="13.44140625"/>
    <col customWidth="1" min="12307" max="12307" style="75" width="2.6640625"/>
    <col min="12308" max="12544" style="75" width="11.44140625"/>
    <col customWidth="1" min="12545" max="12545" style="75" width="3.109375"/>
    <col customWidth="1" min="12546" max="12546" style="75" width="18.44140625"/>
    <col customWidth="1" min="12547" max="12547" style="75" width="42.44140625"/>
    <col customWidth="1" min="12548" max="12555" style="75" width="10.88671875"/>
    <col customWidth="1" min="12556" max="12557" style="75" width="16.33203125"/>
    <col customWidth="1" min="12558" max="12558" style="75" width="1.88671875"/>
    <col customWidth="1" min="12559" max="12559" style="75" width="1.5546875"/>
    <col customWidth="1" min="12560" max="12560" style="75" width="9.33203125"/>
    <col customWidth="1" min="12561" max="12561" style="75" width="28.33203125"/>
    <col customWidth="1" min="12562" max="12562" style="75" width="13.44140625"/>
    <col customWidth="1" min="12563" max="12563" style="75" width="2.6640625"/>
    <col min="12564" max="12800" style="75" width="11.44140625"/>
    <col customWidth="1" min="12801" max="12801" style="75" width="3.109375"/>
    <col customWidth="1" min="12802" max="12802" style="75" width="18.44140625"/>
    <col customWidth="1" min="12803" max="12803" style="75" width="42.44140625"/>
    <col customWidth="1" min="12804" max="12811" style="75" width="10.88671875"/>
    <col customWidth="1" min="12812" max="12813" style="75" width="16.33203125"/>
    <col customWidth="1" min="12814" max="12814" style="75" width="1.88671875"/>
    <col customWidth="1" min="12815" max="12815" style="75" width="1.5546875"/>
    <col customWidth="1" min="12816" max="12816" style="75" width="9.33203125"/>
    <col customWidth="1" min="12817" max="12817" style="75" width="28.33203125"/>
    <col customWidth="1" min="12818" max="12818" style="75" width="13.44140625"/>
    <col customWidth="1" min="12819" max="12819" style="75" width="2.6640625"/>
    <col min="12820" max="13056" style="75" width="11.44140625"/>
    <col customWidth="1" min="13057" max="13057" style="75" width="3.109375"/>
    <col customWidth="1" min="13058" max="13058" style="75" width="18.44140625"/>
    <col customWidth="1" min="13059" max="13059" style="75" width="42.44140625"/>
    <col customWidth="1" min="13060" max="13067" style="75" width="10.88671875"/>
    <col customWidth="1" min="13068" max="13069" style="75" width="16.33203125"/>
    <col customWidth="1" min="13070" max="13070" style="75" width="1.88671875"/>
    <col customWidth="1" min="13071" max="13071" style="75" width="1.5546875"/>
    <col customWidth="1" min="13072" max="13072" style="75" width="9.33203125"/>
    <col customWidth="1" min="13073" max="13073" style="75" width="28.33203125"/>
    <col customWidth="1" min="13074" max="13074" style="75" width="13.44140625"/>
    <col customWidth="1" min="13075" max="13075" style="75" width="2.6640625"/>
    <col min="13076" max="13312" style="75" width="11.44140625"/>
    <col customWidth="1" min="13313" max="13313" style="75" width="3.109375"/>
    <col customWidth="1" min="13314" max="13314" style="75" width="18.44140625"/>
    <col customWidth="1" min="13315" max="13315" style="75" width="42.44140625"/>
    <col customWidth="1" min="13316" max="13323" style="75" width="10.88671875"/>
    <col customWidth="1" min="13324" max="13325" style="75" width="16.33203125"/>
    <col customWidth="1" min="13326" max="13326" style="75" width="1.88671875"/>
    <col customWidth="1" min="13327" max="13327" style="75" width="1.5546875"/>
    <col customWidth="1" min="13328" max="13328" style="75" width="9.33203125"/>
    <col customWidth="1" min="13329" max="13329" style="75" width="28.33203125"/>
    <col customWidth="1" min="13330" max="13330" style="75" width="13.44140625"/>
    <col customWidth="1" min="13331" max="13331" style="75" width="2.6640625"/>
    <col min="13332" max="13568" style="75" width="11.44140625"/>
    <col customWidth="1" min="13569" max="13569" style="75" width="3.109375"/>
    <col customWidth="1" min="13570" max="13570" style="75" width="18.44140625"/>
    <col customWidth="1" min="13571" max="13571" style="75" width="42.44140625"/>
    <col customWidth="1" min="13572" max="13579" style="75" width="10.88671875"/>
    <col customWidth="1" min="13580" max="13581" style="75" width="16.33203125"/>
    <col customWidth="1" min="13582" max="13582" style="75" width="1.88671875"/>
    <col customWidth="1" min="13583" max="13583" style="75" width="1.5546875"/>
    <col customWidth="1" min="13584" max="13584" style="75" width="9.33203125"/>
    <col customWidth="1" min="13585" max="13585" style="75" width="28.33203125"/>
    <col customWidth="1" min="13586" max="13586" style="75" width="13.44140625"/>
    <col customWidth="1" min="13587" max="13587" style="75" width="2.6640625"/>
    <col min="13588" max="13824" style="75" width="11.44140625"/>
    <col customWidth="1" min="13825" max="13825" style="75" width="3.109375"/>
    <col customWidth="1" min="13826" max="13826" style="75" width="18.44140625"/>
    <col customWidth="1" min="13827" max="13827" style="75" width="42.44140625"/>
    <col customWidth="1" min="13828" max="13835" style="75" width="10.88671875"/>
    <col customWidth="1" min="13836" max="13837" style="75" width="16.33203125"/>
    <col customWidth="1" min="13838" max="13838" style="75" width="1.88671875"/>
    <col customWidth="1" min="13839" max="13839" style="75" width="1.5546875"/>
    <col customWidth="1" min="13840" max="13840" style="75" width="9.33203125"/>
    <col customWidth="1" min="13841" max="13841" style="75" width="28.33203125"/>
    <col customWidth="1" min="13842" max="13842" style="75" width="13.44140625"/>
    <col customWidth="1" min="13843" max="13843" style="75" width="2.6640625"/>
    <col min="13844" max="14080" style="75" width="11.44140625"/>
    <col customWidth="1" min="14081" max="14081" style="75" width="3.109375"/>
    <col customWidth="1" min="14082" max="14082" style="75" width="18.44140625"/>
    <col customWidth="1" min="14083" max="14083" style="75" width="42.44140625"/>
    <col customWidth="1" min="14084" max="14091" style="75" width="10.88671875"/>
    <col customWidth="1" min="14092" max="14093" style="75" width="16.33203125"/>
    <col customWidth="1" min="14094" max="14094" style="75" width="1.88671875"/>
    <col customWidth="1" min="14095" max="14095" style="75" width="1.5546875"/>
    <col customWidth="1" min="14096" max="14096" style="75" width="9.33203125"/>
    <col customWidth="1" min="14097" max="14097" style="75" width="28.33203125"/>
    <col customWidth="1" min="14098" max="14098" style="75" width="13.44140625"/>
    <col customWidth="1" min="14099" max="14099" style="75" width="2.6640625"/>
    <col min="14100" max="14336" style="75" width="11.44140625"/>
    <col customWidth="1" min="14337" max="14337" style="75" width="3.109375"/>
    <col customWidth="1" min="14338" max="14338" style="75" width="18.44140625"/>
    <col customWidth="1" min="14339" max="14339" style="75" width="42.44140625"/>
    <col customWidth="1" min="14340" max="14347" style="75" width="10.88671875"/>
    <col customWidth="1" min="14348" max="14349" style="75" width="16.33203125"/>
    <col customWidth="1" min="14350" max="14350" style="75" width="1.88671875"/>
    <col customWidth="1" min="14351" max="14351" style="75" width="1.5546875"/>
    <col customWidth="1" min="14352" max="14352" style="75" width="9.33203125"/>
    <col customWidth="1" min="14353" max="14353" style="75" width="28.33203125"/>
    <col customWidth="1" min="14354" max="14354" style="75" width="13.44140625"/>
    <col customWidth="1" min="14355" max="14355" style="75" width="2.6640625"/>
    <col min="14356" max="14592" style="75" width="11.44140625"/>
    <col customWidth="1" min="14593" max="14593" style="75" width="3.109375"/>
    <col customWidth="1" min="14594" max="14594" style="75" width="18.44140625"/>
    <col customWidth="1" min="14595" max="14595" style="75" width="42.44140625"/>
    <col customWidth="1" min="14596" max="14603" style="75" width="10.88671875"/>
    <col customWidth="1" min="14604" max="14605" style="75" width="16.33203125"/>
    <col customWidth="1" min="14606" max="14606" style="75" width="1.88671875"/>
    <col customWidth="1" min="14607" max="14607" style="75" width="1.5546875"/>
    <col customWidth="1" min="14608" max="14608" style="75" width="9.33203125"/>
    <col customWidth="1" min="14609" max="14609" style="75" width="28.33203125"/>
    <col customWidth="1" min="14610" max="14610" style="75" width="13.44140625"/>
    <col customWidth="1" min="14611" max="14611" style="75" width="2.6640625"/>
    <col min="14612" max="14848" style="75" width="11.44140625"/>
    <col customWidth="1" min="14849" max="14849" style="75" width="3.109375"/>
    <col customWidth="1" min="14850" max="14850" style="75" width="18.44140625"/>
    <col customWidth="1" min="14851" max="14851" style="75" width="42.44140625"/>
    <col customWidth="1" min="14852" max="14859" style="75" width="10.88671875"/>
    <col customWidth="1" min="14860" max="14861" style="75" width="16.33203125"/>
    <col customWidth="1" min="14862" max="14862" style="75" width="1.88671875"/>
    <col customWidth="1" min="14863" max="14863" style="75" width="1.5546875"/>
    <col customWidth="1" min="14864" max="14864" style="75" width="9.33203125"/>
    <col customWidth="1" min="14865" max="14865" style="75" width="28.33203125"/>
    <col customWidth="1" min="14866" max="14866" style="75" width="13.44140625"/>
    <col customWidth="1" min="14867" max="14867" style="75" width="2.6640625"/>
    <col min="14868" max="15104" style="75" width="11.44140625"/>
    <col customWidth="1" min="15105" max="15105" style="75" width="3.109375"/>
    <col customWidth="1" min="15106" max="15106" style="75" width="18.44140625"/>
    <col customWidth="1" min="15107" max="15107" style="75" width="42.44140625"/>
    <col customWidth="1" min="15108" max="15115" style="75" width="10.88671875"/>
    <col customWidth="1" min="15116" max="15117" style="75" width="16.33203125"/>
    <col customWidth="1" min="15118" max="15118" style="75" width="1.88671875"/>
    <col customWidth="1" min="15119" max="15119" style="75" width="1.5546875"/>
    <col customWidth="1" min="15120" max="15120" style="75" width="9.33203125"/>
    <col customWidth="1" min="15121" max="15121" style="75" width="28.33203125"/>
    <col customWidth="1" min="15122" max="15122" style="75" width="13.44140625"/>
    <col customWidth="1" min="15123" max="15123" style="75" width="2.6640625"/>
    <col min="15124" max="15360" style="75" width="11.44140625"/>
    <col customWidth="1" min="15361" max="15361" style="75" width="3.109375"/>
    <col customWidth="1" min="15362" max="15362" style="75" width="18.44140625"/>
    <col customWidth="1" min="15363" max="15363" style="75" width="42.44140625"/>
    <col customWidth="1" min="15364" max="15371" style="75" width="10.88671875"/>
    <col customWidth="1" min="15372" max="15373" style="75" width="16.33203125"/>
    <col customWidth="1" min="15374" max="15374" style="75" width="1.88671875"/>
    <col customWidth="1" min="15375" max="15375" style="75" width="1.5546875"/>
    <col customWidth="1" min="15376" max="15376" style="75" width="9.33203125"/>
    <col customWidth="1" min="15377" max="15377" style="75" width="28.33203125"/>
    <col customWidth="1" min="15378" max="15378" style="75" width="13.44140625"/>
    <col customWidth="1" min="15379" max="15379" style="75" width="2.6640625"/>
    <col min="15380" max="15616" style="75" width="11.44140625"/>
    <col customWidth="1" min="15617" max="15617" style="75" width="3.109375"/>
    <col customWidth="1" min="15618" max="15618" style="75" width="18.44140625"/>
    <col customWidth="1" min="15619" max="15619" style="75" width="42.44140625"/>
    <col customWidth="1" min="15620" max="15627" style="75" width="10.88671875"/>
    <col customWidth="1" min="15628" max="15629" style="75" width="16.33203125"/>
    <col customWidth="1" min="15630" max="15630" style="75" width="1.88671875"/>
    <col customWidth="1" min="15631" max="15631" style="75" width="1.5546875"/>
    <col customWidth="1" min="15632" max="15632" style="75" width="9.33203125"/>
    <col customWidth="1" min="15633" max="15633" style="75" width="28.33203125"/>
    <col customWidth="1" min="15634" max="15634" style="75" width="13.44140625"/>
    <col customWidth="1" min="15635" max="15635" style="75" width="2.6640625"/>
    <col min="15636" max="15872" style="75" width="11.44140625"/>
    <col customWidth="1" min="15873" max="15873" style="75" width="3.109375"/>
    <col customWidth="1" min="15874" max="15874" style="75" width="18.44140625"/>
    <col customWidth="1" min="15875" max="15875" style="75" width="42.44140625"/>
    <col customWidth="1" min="15876" max="15883" style="75" width="10.88671875"/>
    <col customWidth="1" min="15884" max="15885" style="75" width="16.33203125"/>
    <col customWidth="1" min="15886" max="15886" style="75" width="1.88671875"/>
    <col customWidth="1" min="15887" max="15887" style="75" width="1.5546875"/>
    <col customWidth="1" min="15888" max="15888" style="75" width="9.33203125"/>
    <col customWidth="1" min="15889" max="15889" style="75" width="28.33203125"/>
    <col customWidth="1" min="15890" max="15890" style="75" width="13.44140625"/>
    <col customWidth="1" min="15891" max="15891" style="75" width="2.6640625"/>
    <col min="15892" max="16128" style="75" width="11.44140625"/>
    <col customWidth="1" min="16129" max="16129" style="75" width="3.109375"/>
    <col customWidth="1" min="16130" max="16130" style="75" width="18.44140625"/>
    <col customWidth="1" min="16131" max="16131" style="75" width="42.44140625"/>
    <col customWidth="1" min="16132" max="16139" style="75" width="10.88671875"/>
    <col customWidth="1" min="16140" max="16141" style="75" width="16.33203125"/>
    <col customWidth="1" min="16142" max="16142" style="75" width="1.88671875"/>
    <col customWidth="1" min="16143" max="16143" style="75" width="1.5546875"/>
    <col customWidth="1" min="16144" max="16144" style="75" width="9.33203125"/>
    <col customWidth="1" min="16145" max="16145" style="75" width="28.33203125"/>
    <col customWidth="1" min="16146" max="16146" style="75" width="13.44140625"/>
    <col customWidth="1" min="16147" max="16147" style="75" width="2.6640625"/>
    <col min="16148" max="16384" style="75" width="11.44140625"/>
  </cols>
  <sheetData>
    <row r="1" ht="5.25" customHeight="1">
      <c r="A1" s="77"/>
      <c r="B1" s="78"/>
      <c r="C1" s="78"/>
      <c r="D1" s="78"/>
      <c r="E1" s="78"/>
      <c r="F1" s="78"/>
      <c r="G1" s="78"/>
      <c r="H1" s="78"/>
      <c r="I1" s="78"/>
      <c r="J1" s="78"/>
      <c r="K1" s="78"/>
      <c r="L1" s="78"/>
      <c r="M1" s="78"/>
      <c r="N1" s="78"/>
      <c r="O1" s="78"/>
      <c r="P1" s="78"/>
      <c r="Q1" s="78"/>
      <c r="R1" s="78"/>
      <c r="S1" s="79"/>
    </row>
    <row r="2" ht="54" customHeight="1">
      <c r="A2" s="80"/>
      <c r="B2" s="81" t="s">
        <v>0</v>
      </c>
      <c r="C2" s="82"/>
      <c r="D2" s="82"/>
      <c r="E2" s="82"/>
      <c r="F2" s="82"/>
      <c r="G2" s="82"/>
      <c r="H2" s="82"/>
      <c r="I2" s="82"/>
      <c r="J2" s="82"/>
      <c r="K2" s="82"/>
      <c r="L2" s="82"/>
      <c r="M2" s="82"/>
      <c r="N2" s="82"/>
      <c r="O2" s="82"/>
      <c r="P2" s="82"/>
      <c r="Q2" s="82"/>
      <c r="R2" s="83"/>
      <c r="S2" s="84"/>
    </row>
    <row r="3" s="85" customFormat="1" ht="19.199999999999999" customHeight="1">
      <c r="A3" s="86"/>
      <c r="B3" s="87"/>
      <c r="C3" s="87"/>
      <c r="D3" s="87"/>
      <c r="E3" s="87"/>
      <c r="F3" s="87"/>
      <c r="G3" s="87"/>
      <c r="H3" s="87"/>
      <c r="I3" s="87"/>
      <c r="J3" s="87"/>
      <c r="K3" s="87"/>
      <c r="L3" s="87"/>
      <c r="M3" s="87"/>
      <c r="N3" s="87"/>
      <c r="O3" s="87"/>
      <c r="P3" s="87"/>
      <c r="Q3" s="87"/>
      <c r="R3" s="87"/>
      <c r="S3" s="88"/>
    </row>
    <row r="4" ht="21.75" customHeight="1">
      <c r="A4" s="80"/>
      <c r="B4" s="89" t="s">
        <v>46</v>
      </c>
      <c r="C4" s="90"/>
      <c r="D4" s="90"/>
      <c r="E4" s="90"/>
      <c r="F4" s="90"/>
      <c r="G4" s="90"/>
      <c r="H4" s="90"/>
      <c r="I4" s="90"/>
      <c r="J4" s="90"/>
      <c r="K4" s="90"/>
      <c r="L4" s="90"/>
      <c r="M4" s="90"/>
      <c r="N4" s="90"/>
      <c r="O4" s="90"/>
      <c r="P4" s="90"/>
      <c r="Q4" s="90"/>
      <c r="R4" s="91"/>
      <c r="S4" s="84"/>
    </row>
    <row r="5" ht="23.25" customHeight="1">
      <c r="A5" s="80"/>
      <c r="B5" s="92" t="s">
        <v>94</v>
      </c>
      <c r="S5" s="84"/>
    </row>
    <row r="6" ht="22.5" customHeight="1">
      <c r="A6" s="80"/>
      <c r="B6" s="93"/>
      <c r="C6" s="93"/>
      <c r="D6" s="94"/>
      <c r="E6" s="95"/>
      <c r="F6" s="96" t="s">
        <v>51</v>
      </c>
      <c r="G6" s="97"/>
      <c r="H6" s="97"/>
      <c r="I6" s="97"/>
      <c r="J6" s="97"/>
      <c r="K6" s="97"/>
      <c r="L6" s="97"/>
      <c r="M6" s="76"/>
      <c r="S6" s="84"/>
    </row>
    <row r="7" ht="18.75" customHeight="1">
      <c r="A7" s="80"/>
      <c r="C7" s="76"/>
      <c r="D7" s="76"/>
      <c r="E7" s="76"/>
      <c r="F7" s="76"/>
      <c r="G7" s="76"/>
      <c r="H7" s="76"/>
      <c r="I7" s="76"/>
      <c r="J7" s="76"/>
      <c r="K7" s="76"/>
      <c r="L7" s="76"/>
      <c r="M7" s="76"/>
      <c r="S7" s="84"/>
    </row>
    <row r="8" ht="26.25" customHeight="1">
      <c r="A8" s="80"/>
      <c r="D8" s="98" t="s">
        <v>52</v>
      </c>
      <c r="E8" s="99"/>
      <c r="F8" s="99"/>
      <c r="G8" s="99"/>
      <c r="H8" s="99"/>
      <c r="I8" s="99"/>
      <c r="J8" s="99"/>
      <c r="K8" s="99"/>
      <c r="L8" s="99"/>
      <c r="M8" s="100"/>
      <c r="S8" s="84"/>
    </row>
    <row r="9" ht="26.25" customHeight="1">
      <c r="A9" s="80"/>
      <c r="D9" s="101" t="s">
        <v>53</v>
      </c>
      <c r="E9" s="102"/>
      <c r="F9" s="102"/>
      <c r="G9" s="102"/>
      <c r="H9" s="102"/>
      <c r="I9" s="102"/>
      <c r="J9" s="102"/>
      <c r="K9" s="103"/>
      <c r="L9" s="104" t="s">
        <v>54</v>
      </c>
      <c r="M9" s="105"/>
      <c r="S9" s="84"/>
    </row>
    <row r="10" ht="28.5" customHeight="1">
      <c r="A10" s="80"/>
      <c r="B10" s="106" t="s">
        <v>55</v>
      </c>
      <c r="C10" s="107"/>
      <c r="D10" s="108" t="s">
        <v>56</v>
      </c>
      <c r="E10" s="109" t="s">
        <v>57</v>
      </c>
      <c r="F10" s="109" t="s">
        <v>58</v>
      </c>
      <c r="G10" s="109" t="s">
        <v>59</v>
      </c>
      <c r="H10" s="109" t="s">
        <v>60</v>
      </c>
      <c r="I10" s="109" t="s">
        <v>61</v>
      </c>
      <c r="J10" s="109" t="s">
        <v>62</v>
      </c>
      <c r="K10" s="110" t="s">
        <v>63</v>
      </c>
      <c r="L10" s="111" t="s">
        <v>64</v>
      </c>
      <c r="M10" s="112" t="s">
        <v>65</v>
      </c>
      <c r="P10" s="113" t="s">
        <v>66</v>
      </c>
      <c r="Q10" s="114" t="s">
        <v>67</v>
      </c>
      <c r="R10" s="113" t="s">
        <v>68</v>
      </c>
      <c r="S10" s="84"/>
    </row>
    <row r="11" ht="23.399999999999999" customHeight="1">
      <c r="A11" s="80"/>
      <c r="B11" s="115"/>
      <c r="C11" s="116" t="str">
        <f>'Financial Offer'!F8</f>
        <v xml:space="preserve">Phase 1 : Site Characterization and Validation</v>
      </c>
      <c r="D11" s="117">
        <f>SUM(D12:D15)</f>
        <v>0</v>
      </c>
      <c r="E11" s="118">
        <f>SUM(E12:E15)</f>
        <v>0</v>
      </c>
      <c r="F11" s="118">
        <f t="shared" ref="F11:J11" si="17">SUM(F12:F15)</f>
        <v>0</v>
      </c>
      <c r="G11" s="118">
        <f t="shared" si="17"/>
        <v>0</v>
      </c>
      <c r="H11" s="118">
        <f t="shared" si="17"/>
        <v>0</v>
      </c>
      <c r="I11" s="118">
        <f t="shared" si="17"/>
        <v>0</v>
      </c>
      <c r="J11" s="118">
        <f t="shared" si="17"/>
        <v>0</v>
      </c>
      <c r="K11" s="119">
        <f>SUM(K12:K15)</f>
        <v>0</v>
      </c>
      <c r="L11" s="120">
        <f>SUM(L12:L15)</f>
        <v>0</v>
      </c>
      <c r="M11" s="121">
        <f>SUM(M12:M15)</f>
        <v>0</v>
      </c>
      <c r="P11" s="122"/>
      <c r="Q11" s="123"/>
      <c r="R11" s="122"/>
      <c r="S11" s="84"/>
    </row>
    <row r="12" ht="20.399999999999999" customHeight="1">
      <c r="A12" s="80"/>
      <c r="B12" s="124" t="s">
        <v>69</v>
      </c>
      <c r="C12" s="75" t="str">
        <f>'Financial Offer'!F10</f>
        <v xml:space="preserve">0.1/0.2 Kick-off minutes and Inception Report</v>
      </c>
      <c r="D12" s="125"/>
      <c r="E12" s="126"/>
      <c r="F12" s="126"/>
      <c r="G12" s="126"/>
      <c r="H12" s="126"/>
      <c r="I12" s="126"/>
      <c r="J12" s="126"/>
      <c r="K12" s="127"/>
      <c r="L12" s="128">
        <f t="shared" ref="L12:L15" si="18">SUM(D12:K12)</f>
        <v>0</v>
      </c>
      <c r="M12" s="129">
        <f t="shared" ref="M12:M15" si="19">D12*$R$12+E12*$R$13+F12*$R$14+G12*$R$15+H12*$R$16+I12*$R$17+J12*$R$18+K12*$R$19</f>
        <v>0</v>
      </c>
      <c r="P12" s="130" t="str">
        <f>D10</f>
        <v xml:space="preserve">Profile 1</v>
      </c>
      <c r="Q12" s="131" t="s">
        <v>70</v>
      </c>
      <c r="R12" s="132"/>
      <c r="S12" s="84"/>
    </row>
    <row r="13" ht="20.399999999999999" customHeight="1">
      <c r="A13" s="80"/>
      <c r="B13" s="124"/>
      <c r="C13" s="133" t="str">
        <f>'Financial Offer'!F11</f>
        <v xml:space="preserve">1.1 Data Collection and Analysis Report</v>
      </c>
      <c r="D13" s="125"/>
      <c r="E13" s="126"/>
      <c r="F13" s="126"/>
      <c r="G13" s="126"/>
      <c r="H13" s="126"/>
      <c r="I13" s="126"/>
      <c r="J13" s="126"/>
      <c r="K13" s="127"/>
      <c r="L13" s="128">
        <f t="shared" si="18"/>
        <v>0</v>
      </c>
      <c r="M13" s="129">
        <f t="shared" si="19"/>
        <v>0</v>
      </c>
      <c r="P13" s="130" t="str">
        <f>E10</f>
        <v xml:space="preserve">Profile 2</v>
      </c>
      <c r="Q13" s="131" t="s">
        <v>71</v>
      </c>
      <c r="R13" s="132"/>
      <c r="S13" s="84"/>
    </row>
    <row r="14" ht="20.399999999999999" customHeight="1">
      <c r="A14" s="80"/>
      <c r="B14" s="124"/>
      <c r="C14" s="133" t="str">
        <f>'Financial Offer'!F12</f>
        <v xml:space="preserve">1.2 Field Mission Report and Presentation</v>
      </c>
      <c r="D14" s="125"/>
      <c r="E14" s="126"/>
      <c r="F14" s="126"/>
      <c r="G14" s="126"/>
      <c r="H14" s="126"/>
      <c r="I14" s="126"/>
      <c r="J14" s="126"/>
      <c r="K14" s="127"/>
      <c r="L14" s="128">
        <f t="shared" si="18"/>
        <v>0</v>
      </c>
      <c r="M14" s="129">
        <f t="shared" si="19"/>
        <v>0</v>
      </c>
      <c r="P14" s="130" t="str">
        <f>F10</f>
        <v xml:space="preserve">Profile 3</v>
      </c>
      <c r="Q14" s="131" t="s">
        <v>72</v>
      </c>
      <c r="R14" s="132"/>
      <c r="S14" s="84"/>
    </row>
    <row r="15" ht="20.399999999999999" customHeight="1">
      <c r="A15" s="80"/>
      <c r="B15" s="124"/>
      <c r="C15" s="133" t="str">
        <f>'Financial Offer'!F13</f>
        <v xml:space="preserve">1.3. Site Characterization and Validation Report</v>
      </c>
      <c r="D15" s="125"/>
      <c r="E15" s="126"/>
      <c r="F15" s="126"/>
      <c r="G15" s="126"/>
      <c r="H15" s="126"/>
      <c r="I15" s="126"/>
      <c r="J15" s="126"/>
      <c r="K15" s="127"/>
      <c r="L15" s="128">
        <f t="shared" si="18"/>
        <v>0</v>
      </c>
      <c r="M15" s="129">
        <f t="shared" si="19"/>
        <v>0</v>
      </c>
      <c r="P15" s="130" t="str">
        <f>G10</f>
        <v xml:space="preserve">Profile 4</v>
      </c>
      <c r="Q15" s="131" t="s">
        <v>73</v>
      </c>
      <c r="R15" s="132"/>
      <c r="S15" s="84"/>
    </row>
    <row r="16" ht="20.399999999999999" customHeight="1">
      <c r="A16" s="80"/>
      <c r="B16" s="124"/>
      <c r="C16" s="116" t="str">
        <f>'Financial Offer'!F19</f>
        <v xml:space="preserve">Phase 2 : Marine Resource Evaluation</v>
      </c>
      <c r="D16" s="117">
        <f t="shared" ref="D16:M16" si="20">SUM(D17:D17)</f>
        <v>0</v>
      </c>
      <c r="E16" s="118">
        <f t="shared" si="20"/>
        <v>0</v>
      </c>
      <c r="F16" s="118">
        <f t="shared" si="20"/>
        <v>0</v>
      </c>
      <c r="G16" s="118">
        <f t="shared" si="20"/>
        <v>0</v>
      </c>
      <c r="H16" s="118">
        <f t="shared" si="20"/>
        <v>0</v>
      </c>
      <c r="I16" s="118">
        <f t="shared" si="20"/>
        <v>0</v>
      </c>
      <c r="J16" s="118">
        <f t="shared" si="20"/>
        <v>0</v>
      </c>
      <c r="K16" s="119">
        <f t="shared" si="20"/>
        <v>0</v>
      </c>
      <c r="L16" s="120">
        <f t="shared" si="20"/>
        <v>0</v>
      </c>
      <c r="M16" s="121">
        <f t="shared" si="20"/>
        <v>0</v>
      </c>
      <c r="P16" s="130" t="str">
        <f>H10</f>
        <v xml:space="preserve">Profile 5</v>
      </c>
      <c r="Q16" s="131" t="s">
        <v>74</v>
      </c>
      <c r="R16" s="132"/>
      <c r="S16" s="84"/>
    </row>
    <row r="17" ht="20.399999999999999" customHeight="1">
      <c r="A17" s="80"/>
      <c r="B17" s="124"/>
      <c r="C17" s="133" t="str">
        <f>'Financial Offer'!F21</f>
        <v xml:space="preserve">2.1 Marine Resource Evaluation Report</v>
      </c>
      <c r="D17" s="125"/>
      <c r="E17" s="126"/>
      <c r="F17" s="126"/>
      <c r="G17" s="126"/>
      <c r="H17" s="126"/>
      <c r="I17" s="126"/>
      <c r="J17" s="126"/>
      <c r="K17" s="127"/>
      <c r="L17" s="128">
        <f>SUM(D17:K17)</f>
        <v>0</v>
      </c>
      <c r="M17" s="129">
        <f>D17*$R$12+E17*$R$13+F17*$R$14+G17*$R$15+H17*$R$16+I17*$R$17+J17*$R$18+K17*$R$19</f>
        <v>0</v>
      </c>
      <c r="P17" s="130" t="str">
        <f>I10</f>
        <v xml:space="preserve">Profile 6</v>
      </c>
      <c r="Q17" s="131" t="s">
        <v>75</v>
      </c>
      <c r="R17" s="132"/>
      <c r="S17" s="84"/>
    </row>
    <row r="18" ht="20.399999999999999" customHeight="1">
      <c r="A18" s="80"/>
      <c r="B18" s="124"/>
      <c r="C18" s="116" t="str">
        <f>'Financial Offer'!F30</f>
        <v xml:space="preserve">Phase 3 : Project Preliminary Design</v>
      </c>
      <c r="D18" s="117">
        <f t="shared" ref="D18:M18" si="21">SUM(D19:D20)</f>
        <v>0</v>
      </c>
      <c r="E18" s="118">
        <f t="shared" si="21"/>
        <v>0</v>
      </c>
      <c r="F18" s="118">
        <f t="shared" si="21"/>
        <v>0</v>
      </c>
      <c r="G18" s="118">
        <f t="shared" si="21"/>
        <v>0</v>
      </c>
      <c r="H18" s="118">
        <f t="shared" si="21"/>
        <v>0</v>
      </c>
      <c r="I18" s="118">
        <f t="shared" si="21"/>
        <v>0</v>
      </c>
      <c r="J18" s="118">
        <f t="shared" si="21"/>
        <v>0</v>
      </c>
      <c r="K18" s="119">
        <f t="shared" si="21"/>
        <v>0</v>
      </c>
      <c r="L18" s="120">
        <f t="shared" si="21"/>
        <v>0</v>
      </c>
      <c r="M18" s="121">
        <f t="shared" si="21"/>
        <v>0</v>
      </c>
      <c r="P18" s="130" t="str">
        <f>J10</f>
        <v xml:space="preserve">Profile 7</v>
      </c>
      <c r="Q18" s="131" t="s">
        <v>76</v>
      </c>
      <c r="R18" s="132"/>
      <c r="S18" s="84"/>
    </row>
    <row r="19" ht="20.399999999999999" customHeight="1">
      <c r="A19" s="80"/>
      <c r="B19" s="124"/>
      <c r="C19" s="133" t="str">
        <f>'Financial Offer'!F32</f>
        <v xml:space="preserve">3.1 Multi-Use Synergies Study Report</v>
      </c>
      <c r="D19" s="125"/>
      <c r="E19" s="126"/>
      <c r="F19" s="126"/>
      <c r="G19" s="126"/>
      <c r="H19" s="126"/>
      <c r="I19" s="126"/>
      <c r="J19" s="126"/>
      <c r="K19" s="127"/>
      <c r="L19" s="128">
        <f t="shared" ref="L19:L20" si="22">SUM(D19:K19)</f>
        <v>0</v>
      </c>
      <c r="M19" s="129">
        <f t="shared" ref="M19:M20" si="23">D19*$R$12+E19*$R$13+F19*$R$14+G19*$R$15+H19*$R$16+I19*$R$17+J19*$R$18+K19*$R$19</f>
        <v>0</v>
      </c>
      <c r="P19" s="130" t="str">
        <f>K10</f>
        <v xml:space="preserve">Profile 8</v>
      </c>
      <c r="Q19" s="131" t="s">
        <v>77</v>
      </c>
      <c r="R19" s="132"/>
      <c r="S19" s="84"/>
    </row>
    <row r="20" ht="20.399999999999999" customHeight="1">
      <c r="A20" s="80"/>
      <c r="B20" s="124"/>
      <c r="C20" s="133" t="str">
        <f>'Financial Offer'!F33</f>
        <v xml:space="preserve">3.2 OTEC and Supporting Infrastructure Conceptual Design Report </v>
      </c>
      <c r="D20" s="125"/>
      <c r="E20" s="126"/>
      <c r="F20" s="126"/>
      <c r="G20" s="126"/>
      <c r="H20" s="126"/>
      <c r="I20" s="126"/>
      <c r="J20" s="126"/>
      <c r="K20" s="127"/>
      <c r="L20" s="128">
        <f t="shared" si="22"/>
        <v>0</v>
      </c>
      <c r="M20" s="129">
        <f t="shared" si="23"/>
        <v>0</v>
      </c>
      <c r="S20" s="84"/>
    </row>
    <row r="21" s="76" customFormat="1" ht="20.399999999999999" customHeight="1">
      <c r="A21" s="80"/>
      <c r="B21" s="124"/>
      <c r="C21" s="116" t="str">
        <f>'Financial Offer'!F39</f>
        <v xml:space="preserve">Phase 4 : Grid-Connection Pre-Feasibility Study</v>
      </c>
      <c r="D21" s="117">
        <f>D22</f>
        <v>0</v>
      </c>
      <c r="E21" s="118">
        <f>E22</f>
        <v>0</v>
      </c>
      <c r="F21" s="118">
        <f t="shared" ref="F21:J21" si="24">F22</f>
        <v>0</v>
      </c>
      <c r="G21" s="118">
        <f t="shared" si="24"/>
        <v>0</v>
      </c>
      <c r="H21" s="118">
        <f t="shared" si="24"/>
        <v>0</v>
      </c>
      <c r="I21" s="118">
        <f t="shared" si="24"/>
        <v>0</v>
      </c>
      <c r="J21" s="118">
        <f t="shared" si="24"/>
        <v>0</v>
      </c>
      <c r="K21" s="119">
        <f>K22</f>
        <v>0</v>
      </c>
      <c r="L21" s="120">
        <f>L22</f>
        <v>0</v>
      </c>
      <c r="M21" s="121">
        <f>M22</f>
        <v>0</v>
      </c>
      <c r="P21" s="134" t="s">
        <v>78</v>
      </c>
      <c r="Q21" s="135"/>
      <c r="R21" s="136"/>
      <c r="S21" s="84"/>
      <c r="BW21" s="75"/>
      <c r="BX21" s="75"/>
    </row>
    <row r="22" s="76" customFormat="1" ht="20.399999999999999" customHeight="1">
      <c r="A22" s="80"/>
      <c r="B22" s="124"/>
      <c r="C22" s="133" t="str">
        <f>'Financial Offer'!F41</f>
        <v xml:space="preserve">4.1 Grid Connection and Power Integration Study Report</v>
      </c>
      <c r="D22" s="125"/>
      <c r="E22" s="126"/>
      <c r="F22" s="126"/>
      <c r="G22" s="126"/>
      <c r="H22" s="126"/>
      <c r="I22" s="126"/>
      <c r="J22" s="126"/>
      <c r="K22" s="127"/>
      <c r="L22" s="128">
        <f>SUM(D22:K22)</f>
        <v>0</v>
      </c>
      <c r="M22" s="129">
        <f>D22*$R$12+E22*$R$13+F22*$R$14+G22*$R$15+H22*$R$16+I22*$R$17+J22*$R$18+K22*$R$19</f>
        <v>0</v>
      </c>
      <c r="P22" s="137"/>
      <c r="Q22" s="138"/>
      <c r="R22" s="139"/>
      <c r="S22" s="84"/>
      <c r="BW22" s="75"/>
      <c r="BX22" s="75"/>
    </row>
    <row r="23" s="76" customFormat="1" ht="20.399999999999999" customHeight="1">
      <c r="A23" s="80"/>
      <c r="B23" s="124"/>
      <c r="C23" s="116" t="str">
        <f>'Financial Offer'!F47</f>
        <v xml:space="preserve">Phase 5 : Economic &amp; Financial Analysis</v>
      </c>
      <c r="D23" s="117">
        <f>SUM(D24:D25)</f>
        <v>0</v>
      </c>
      <c r="E23" s="118">
        <f t="shared" ref="E23:L23" si="25">SUM(E24:E25)</f>
        <v>0</v>
      </c>
      <c r="F23" s="118">
        <f>SUM(F24:F25)</f>
        <v>0</v>
      </c>
      <c r="G23" s="118">
        <f t="shared" si="25"/>
        <v>0</v>
      </c>
      <c r="H23" s="118">
        <f t="shared" si="25"/>
        <v>0</v>
      </c>
      <c r="I23" s="118">
        <f t="shared" si="25"/>
        <v>0</v>
      </c>
      <c r="J23" s="118">
        <f t="shared" si="25"/>
        <v>0</v>
      </c>
      <c r="K23" s="119">
        <f t="shared" si="25"/>
        <v>0</v>
      </c>
      <c r="L23" s="120">
        <f t="shared" si="25"/>
        <v>0</v>
      </c>
      <c r="M23" s="121">
        <f>SUM(M24:M25)</f>
        <v>0</v>
      </c>
      <c r="P23" s="140"/>
      <c r="Q23" s="141"/>
      <c r="R23" s="142"/>
      <c r="S23" s="84"/>
      <c r="BW23" s="75"/>
      <c r="BX23" s="75"/>
    </row>
    <row r="24" s="76" customFormat="1" ht="20.399999999999999" customHeight="1">
      <c r="A24" s="80"/>
      <c r="B24" s="124"/>
      <c r="C24" s="133" t="str">
        <f>'Financial Offer'!F49</f>
        <v xml:space="preserve">5.1 Capital and Operating Costs Estimate Report </v>
      </c>
      <c r="D24" s="125"/>
      <c r="E24" s="126"/>
      <c r="F24" s="126"/>
      <c r="G24" s="126"/>
      <c r="H24" s="126"/>
      <c r="I24" s="126"/>
      <c r="J24" s="126"/>
      <c r="K24" s="127"/>
      <c r="L24" s="128">
        <f t="shared" ref="L24:L25" si="26">SUM(D24:K24)</f>
        <v>0</v>
      </c>
      <c r="M24" s="129">
        <f t="shared" ref="M24:M25" si="27">D24*$R$12+E24*$R$13+F24*$R$14+G24*$R$15+H24*$R$16+I24*$R$17+J24*$R$18+K24*$R$19</f>
        <v>0</v>
      </c>
      <c r="P24" s="140"/>
      <c r="Q24" s="141"/>
      <c r="R24" s="142"/>
      <c r="S24" s="84"/>
      <c r="BW24" s="75"/>
      <c r="BX24" s="75"/>
    </row>
    <row r="25" s="76" customFormat="1" ht="20.399999999999999" customHeight="1">
      <c r="A25" s="80"/>
      <c r="B25" s="124"/>
      <c r="C25" s="133" t="str">
        <f>'Financial Offer'!F50</f>
        <v xml:space="preserve">5.2 Financial Model and Business Case Report</v>
      </c>
      <c r="D25" s="125"/>
      <c r="E25" s="126"/>
      <c r="F25" s="126"/>
      <c r="G25" s="126"/>
      <c r="H25" s="126"/>
      <c r="I25" s="126"/>
      <c r="J25" s="126"/>
      <c r="K25" s="127"/>
      <c r="L25" s="128">
        <f t="shared" si="26"/>
        <v>0</v>
      </c>
      <c r="M25" s="129">
        <f t="shared" si="27"/>
        <v>0</v>
      </c>
      <c r="P25" s="140"/>
      <c r="Q25" s="141"/>
      <c r="R25" s="142"/>
      <c r="S25" s="84"/>
      <c r="BW25" s="75"/>
      <c r="BX25" s="75"/>
    </row>
    <row r="26" s="76" customFormat="1" ht="18" customHeight="1">
      <c r="A26" s="80"/>
      <c r="B26" s="124"/>
      <c r="C26" s="143" t="s">
        <v>79</v>
      </c>
      <c r="D26" s="144"/>
      <c r="E26" s="144"/>
      <c r="F26" s="144"/>
      <c r="G26" s="144"/>
      <c r="H26" s="144"/>
      <c r="I26" s="144"/>
      <c r="J26" s="144"/>
      <c r="K26" s="144"/>
      <c r="L26" s="145"/>
      <c r="M26" s="146">
        <f>SUM(L11,L16,L18,L21,L23)</f>
        <v>0</v>
      </c>
      <c r="P26" s="140"/>
      <c r="Q26" s="141"/>
      <c r="R26" s="142"/>
      <c r="S26" s="84"/>
      <c r="BW26" s="75"/>
      <c r="BX26" s="75"/>
    </row>
    <row r="27" s="76" customFormat="1" ht="18" customHeight="1">
      <c r="A27" s="80"/>
      <c r="B27" s="147"/>
      <c r="C27" s="148" t="s">
        <v>80</v>
      </c>
      <c r="D27" s="149"/>
      <c r="E27" s="149"/>
      <c r="F27" s="149"/>
      <c r="G27" s="149"/>
      <c r="H27" s="149"/>
      <c r="I27" s="149"/>
      <c r="J27" s="149"/>
      <c r="K27" s="149"/>
      <c r="L27" s="150"/>
      <c r="M27" s="151">
        <f>SUM(M11,M16,M18,M21,M23)</f>
        <v>0</v>
      </c>
      <c r="P27" s="140"/>
      <c r="Q27" s="141"/>
      <c r="R27" s="142"/>
      <c r="S27" s="84"/>
      <c r="BW27" s="75"/>
      <c r="BX27" s="75"/>
    </row>
    <row r="28" s="76" customFormat="1" ht="18" customHeight="1">
      <c r="A28" s="80"/>
      <c r="P28" s="140"/>
      <c r="Q28" s="141"/>
      <c r="R28" s="142"/>
      <c r="S28" s="84"/>
      <c r="BW28" s="75"/>
      <c r="BX28" s="75"/>
    </row>
    <row r="29" s="76" customFormat="1" ht="18" customHeight="1">
      <c r="A29" s="80"/>
      <c r="D29" s="98" t="s">
        <v>81</v>
      </c>
      <c r="E29" s="99"/>
      <c r="F29" s="99"/>
      <c r="G29" s="99"/>
      <c r="H29" s="99"/>
      <c r="I29" s="99"/>
      <c r="J29" s="99"/>
      <c r="K29" s="99"/>
      <c r="L29" s="99"/>
      <c r="M29" s="100"/>
      <c r="P29" s="140"/>
      <c r="Q29" s="141"/>
      <c r="R29" s="142"/>
      <c r="S29" s="84"/>
      <c r="BW29" s="75"/>
      <c r="BX29" s="75"/>
    </row>
    <row r="30" s="76" customFormat="1" ht="18" customHeight="1">
      <c r="A30" s="80"/>
      <c r="D30" s="101" t="s">
        <v>82</v>
      </c>
      <c r="E30" s="102"/>
      <c r="F30" s="102"/>
      <c r="G30" s="102"/>
      <c r="H30" s="102"/>
      <c r="I30" s="102"/>
      <c r="J30" s="102"/>
      <c r="K30" s="103"/>
      <c r="L30" s="104" t="s">
        <v>54</v>
      </c>
      <c r="M30" s="105"/>
      <c r="P30" s="140"/>
      <c r="Q30" s="141"/>
      <c r="R30" s="142"/>
      <c r="S30" s="84"/>
      <c r="BW30" s="75"/>
      <c r="BX30" s="75"/>
    </row>
    <row r="31" s="76" customFormat="1" ht="31.800000000000001" customHeight="1">
      <c r="A31" s="80"/>
      <c r="D31" s="108" t="s">
        <v>56</v>
      </c>
      <c r="E31" s="109" t="s">
        <v>57</v>
      </c>
      <c r="F31" s="109" t="s">
        <v>58</v>
      </c>
      <c r="G31" s="109" t="s">
        <v>59</v>
      </c>
      <c r="H31" s="109" t="s">
        <v>60</v>
      </c>
      <c r="I31" s="109" t="s">
        <v>61</v>
      </c>
      <c r="J31" s="109" t="s">
        <v>62</v>
      </c>
      <c r="K31" s="110" t="s">
        <v>63</v>
      </c>
      <c r="L31" s="152"/>
      <c r="M31" s="112" t="s">
        <v>83</v>
      </c>
      <c r="P31" s="140"/>
      <c r="Q31" s="141"/>
      <c r="R31" s="142"/>
      <c r="S31" s="84"/>
      <c r="BW31" s="75"/>
      <c r="BX31" s="75"/>
    </row>
    <row r="32" s="76" customFormat="1" ht="18" customHeight="1">
      <c r="A32" s="80"/>
      <c r="B32" s="153" t="s">
        <v>84</v>
      </c>
      <c r="C32" s="116" t="s">
        <v>85</v>
      </c>
      <c r="D32" s="154">
        <f>SUM(D33:D36)</f>
        <v>0</v>
      </c>
      <c r="E32" s="155">
        <f t="shared" ref="E32:K32" si="28">SUM(E33:E36)</f>
        <v>0</v>
      </c>
      <c r="F32" s="155">
        <f t="shared" si="28"/>
        <v>0</v>
      </c>
      <c r="G32" s="155">
        <f t="shared" si="28"/>
        <v>0</v>
      </c>
      <c r="H32" s="155">
        <f>SUM(H33:H36)</f>
        <v>0</v>
      </c>
      <c r="I32" s="155">
        <f t="shared" si="28"/>
        <v>0</v>
      </c>
      <c r="J32" s="155">
        <f t="shared" si="28"/>
        <v>0</v>
      </c>
      <c r="K32" s="156">
        <f t="shared" si="28"/>
        <v>0</v>
      </c>
      <c r="L32" s="157"/>
      <c r="M32" s="121">
        <f>SUM(M33:M37)</f>
        <v>0</v>
      </c>
      <c r="P32" s="140"/>
      <c r="Q32" s="141"/>
      <c r="R32" s="142"/>
      <c r="S32" s="84"/>
      <c r="BW32" s="75"/>
      <c r="BX32" s="75"/>
    </row>
    <row r="33" s="76" customFormat="1" ht="18" customHeight="1">
      <c r="A33" s="80"/>
      <c r="B33" s="158"/>
      <c r="C33" s="159" t="str">
        <f>C11</f>
        <v xml:space="preserve">Phase 1 : Site Characterization and Validation</v>
      </c>
      <c r="D33" s="160"/>
      <c r="E33" s="161"/>
      <c r="F33" s="161"/>
      <c r="G33" s="161"/>
      <c r="H33" s="161"/>
      <c r="I33" s="161"/>
      <c r="J33" s="161"/>
      <c r="K33" s="162"/>
      <c r="L33" s="163"/>
      <c r="M33" s="164">
        <f t="shared" ref="M33:M37" si="29">SUM(D33:K33)</f>
        <v>0</v>
      </c>
      <c r="P33" s="140"/>
      <c r="Q33" s="141"/>
      <c r="R33" s="142"/>
      <c r="S33" s="84"/>
      <c r="BW33" s="75"/>
      <c r="BX33" s="75"/>
    </row>
    <row r="34" s="76" customFormat="1" ht="18" customHeight="1">
      <c r="A34" s="80"/>
      <c r="B34" s="158"/>
      <c r="C34" s="159" t="str">
        <f>C16</f>
        <v xml:space="preserve">Phase 2 : Marine Resource Evaluation</v>
      </c>
      <c r="D34" s="160"/>
      <c r="E34" s="161"/>
      <c r="F34" s="161"/>
      <c r="G34" s="161"/>
      <c r="H34" s="161"/>
      <c r="I34" s="161"/>
      <c r="J34" s="161"/>
      <c r="K34" s="162"/>
      <c r="L34" s="163"/>
      <c r="M34" s="164">
        <f t="shared" si="29"/>
        <v>0</v>
      </c>
      <c r="P34" s="140"/>
      <c r="Q34" s="141"/>
      <c r="R34" s="142"/>
      <c r="S34" s="84"/>
      <c r="BW34" s="75"/>
      <c r="BX34" s="75"/>
    </row>
    <row r="35" s="76" customFormat="1" ht="18" customHeight="1">
      <c r="A35" s="80"/>
      <c r="B35" s="158"/>
      <c r="C35" s="159" t="str">
        <f>C18</f>
        <v xml:space="preserve">Phase 3 : Project Preliminary Design</v>
      </c>
      <c r="D35" s="160"/>
      <c r="E35" s="161"/>
      <c r="F35" s="161"/>
      <c r="G35" s="161"/>
      <c r="H35" s="161"/>
      <c r="I35" s="161"/>
      <c r="J35" s="161"/>
      <c r="K35" s="162"/>
      <c r="L35" s="163"/>
      <c r="M35" s="164">
        <f t="shared" si="29"/>
        <v>0</v>
      </c>
      <c r="P35" s="140"/>
      <c r="Q35" s="141"/>
      <c r="R35" s="142"/>
      <c r="S35" s="84"/>
      <c r="BW35" s="75"/>
      <c r="BX35" s="75"/>
    </row>
    <row r="36" s="76" customFormat="1" ht="18" customHeight="1">
      <c r="A36" s="80"/>
      <c r="B36" s="158"/>
      <c r="C36" s="159" t="str">
        <f>C21</f>
        <v xml:space="preserve">Phase 4 : Grid-Connection Pre-Feasibility Study</v>
      </c>
      <c r="D36" s="165"/>
      <c r="E36" s="166"/>
      <c r="F36" s="166"/>
      <c r="G36" s="166"/>
      <c r="H36" s="166"/>
      <c r="I36" s="166"/>
      <c r="J36" s="166"/>
      <c r="K36" s="167"/>
      <c r="L36" s="168"/>
      <c r="M36" s="164">
        <f t="shared" si="29"/>
        <v>0</v>
      </c>
      <c r="P36" s="140"/>
      <c r="Q36" s="141"/>
      <c r="R36" s="142"/>
      <c r="S36" s="84"/>
      <c r="BW36" s="75"/>
      <c r="BX36" s="75"/>
    </row>
    <row r="37" s="76" customFormat="1" ht="18" customHeight="1">
      <c r="A37" s="80"/>
      <c r="B37" s="158"/>
      <c r="C37" s="159" t="str">
        <f>C23</f>
        <v xml:space="preserve">Phase 5 : Economic &amp; Financial Analysis</v>
      </c>
      <c r="D37" s="160"/>
      <c r="E37" s="161"/>
      <c r="F37" s="161"/>
      <c r="G37" s="161"/>
      <c r="H37" s="161"/>
      <c r="I37" s="161"/>
      <c r="J37" s="161"/>
      <c r="K37" s="162"/>
      <c r="L37" s="163"/>
      <c r="M37" s="164">
        <f t="shared" si="29"/>
        <v>0</v>
      </c>
      <c r="P37" s="140"/>
      <c r="Q37" s="141"/>
      <c r="R37" s="142"/>
      <c r="S37" s="84"/>
      <c r="BW37" s="75"/>
      <c r="BX37" s="75"/>
    </row>
    <row r="38" s="76" customFormat="1" ht="18" customHeight="1">
      <c r="A38" s="80"/>
      <c r="B38" s="158"/>
      <c r="C38" s="169" t="s">
        <v>86</v>
      </c>
      <c r="D38" s="170"/>
      <c r="E38" s="171"/>
      <c r="F38" s="171"/>
      <c r="G38" s="171"/>
      <c r="H38" s="171"/>
      <c r="I38" s="171"/>
      <c r="J38" s="171"/>
      <c r="K38" s="171"/>
      <c r="L38" s="172"/>
      <c r="M38" s="173">
        <f>SUM(M39:M42)</f>
        <v>0</v>
      </c>
      <c r="P38" s="140"/>
      <c r="Q38" s="141"/>
      <c r="R38" s="142"/>
      <c r="S38" s="84"/>
      <c r="BW38" s="75"/>
      <c r="BX38" s="75"/>
    </row>
    <row r="39" s="76" customFormat="1" ht="18" customHeight="1">
      <c r="A39" s="80"/>
      <c r="B39" s="158"/>
      <c r="C39" s="174" t="s">
        <v>87</v>
      </c>
      <c r="D39" s="175"/>
      <c r="E39" s="176"/>
      <c r="F39" s="176"/>
      <c r="G39" s="176"/>
      <c r="H39" s="176"/>
      <c r="I39" s="176"/>
      <c r="J39" s="176"/>
      <c r="K39" s="176"/>
      <c r="L39" s="177"/>
      <c r="M39" s="178"/>
      <c r="P39" s="140"/>
      <c r="Q39" s="141"/>
      <c r="R39" s="142"/>
      <c r="S39" s="84"/>
      <c r="BW39" s="75"/>
      <c r="BX39" s="75"/>
    </row>
    <row r="40" s="76" customFormat="1" ht="18" customHeight="1">
      <c r="A40" s="80"/>
      <c r="B40" s="158"/>
      <c r="C40" s="174" t="s">
        <v>88</v>
      </c>
      <c r="D40" s="175"/>
      <c r="E40" s="176"/>
      <c r="F40" s="176"/>
      <c r="G40" s="176"/>
      <c r="H40" s="176"/>
      <c r="I40" s="176"/>
      <c r="J40" s="176"/>
      <c r="K40" s="176"/>
      <c r="L40" s="177"/>
      <c r="M40" s="178"/>
      <c r="P40" s="140"/>
      <c r="Q40" s="141"/>
      <c r="R40" s="142"/>
      <c r="S40" s="84"/>
      <c r="BW40" s="75"/>
      <c r="BX40" s="75"/>
    </row>
    <row r="41" s="76" customFormat="1" ht="18" customHeight="1">
      <c r="A41" s="80"/>
      <c r="B41" s="158"/>
      <c r="C41" s="174" t="s">
        <v>89</v>
      </c>
      <c r="D41" s="175"/>
      <c r="E41" s="176"/>
      <c r="F41" s="176"/>
      <c r="G41" s="176"/>
      <c r="H41" s="176"/>
      <c r="I41" s="176"/>
      <c r="J41" s="176"/>
      <c r="K41" s="176"/>
      <c r="L41" s="177"/>
      <c r="M41" s="178"/>
      <c r="P41" s="140"/>
      <c r="Q41" s="141"/>
      <c r="R41" s="142"/>
      <c r="S41" s="84"/>
      <c r="BW41" s="75"/>
      <c r="BX41" s="75"/>
    </row>
    <row r="42" s="76" customFormat="1" ht="18" customHeight="1">
      <c r="A42" s="80"/>
      <c r="B42" s="158"/>
      <c r="C42" s="174" t="s">
        <v>90</v>
      </c>
      <c r="D42" s="179"/>
      <c r="E42" s="180"/>
      <c r="F42" s="180"/>
      <c r="G42" s="180"/>
      <c r="H42" s="180"/>
      <c r="I42" s="180"/>
      <c r="J42" s="180"/>
      <c r="K42" s="180"/>
      <c r="L42" s="181"/>
      <c r="M42" s="178"/>
      <c r="P42" s="140"/>
      <c r="Q42" s="141"/>
      <c r="R42" s="142"/>
      <c r="S42" s="84"/>
      <c r="BW42" s="75"/>
      <c r="BX42" s="75"/>
    </row>
    <row r="43" s="76" customFormat="1" ht="18" customHeight="1">
      <c r="A43" s="80"/>
      <c r="B43" s="182"/>
      <c r="C43" s="183" t="s">
        <v>91</v>
      </c>
      <c r="D43" s="184"/>
      <c r="E43" s="184"/>
      <c r="F43" s="184"/>
      <c r="G43" s="184"/>
      <c r="H43" s="184"/>
      <c r="I43" s="184"/>
      <c r="J43" s="184"/>
      <c r="K43" s="184"/>
      <c r="L43" s="185"/>
      <c r="M43" s="186">
        <f>SUM(M32,M38)</f>
        <v>0</v>
      </c>
      <c r="P43" s="187"/>
      <c r="Q43" s="188"/>
      <c r="R43" s="189"/>
      <c r="S43" s="84"/>
      <c r="BW43" s="75"/>
      <c r="BX43" s="75"/>
    </row>
    <row r="44" s="76" customFormat="1" ht="18" customHeight="1">
      <c r="A44" s="80"/>
      <c r="B44" s="190"/>
      <c r="C44" s="190"/>
      <c r="D44" s="190"/>
      <c r="E44" s="190"/>
      <c r="F44" s="190"/>
      <c r="G44" s="190"/>
      <c r="H44" s="190"/>
      <c r="I44" s="190"/>
      <c r="J44" s="190"/>
      <c r="K44" s="190"/>
      <c r="L44" s="190"/>
      <c r="M44" s="190"/>
      <c r="P44" s="187"/>
      <c r="Q44" s="188"/>
      <c r="R44" s="189"/>
      <c r="S44" s="84"/>
      <c r="BW44" s="75"/>
      <c r="BX44" s="75"/>
    </row>
    <row r="45" s="76" customFormat="1" ht="21">
      <c r="A45" s="80"/>
      <c r="B45" s="153" t="s">
        <v>92</v>
      </c>
      <c r="C45" s="191" t="str">
        <f>C26</f>
        <v xml:space="preserve">TOTAL MAN-DAYS (ALL LOTS)</v>
      </c>
      <c r="D45" s="191"/>
      <c r="E45" s="191"/>
      <c r="F45" s="191"/>
      <c r="G45" s="191"/>
      <c r="H45" s="191"/>
      <c r="I45" s="191"/>
      <c r="J45" s="191"/>
      <c r="K45" s="191"/>
      <c r="L45" s="192"/>
      <c r="M45" s="193">
        <f>M26</f>
        <v>0</v>
      </c>
      <c r="P45" s="187"/>
      <c r="Q45" s="188"/>
      <c r="R45" s="189"/>
      <c r="S45" s="84"/>
      <c r="BW45" s="75"/>
      <c r="BX45" s="75"/>
    </row>
    <row r="46" s="76" customFormat="1" ht="5.4000000000000004" customHeight="1">
      <c r="A46" s="80"/>
      <c r="B46" s="158"/>
      <c r="C46" s="194"/>
      <c r="D46" s="194"/>
      <c r="E46" s="194"/>
      <c r="F46" s="194"/>
      <c r="G46" s="194"/>
      <c r="H46" s="194"/>
      <c r="I46" s="194"/>
      <c r="J46" s="194"/>
      <c r="P46" s="187"/>
      <c r="Q46" s="188"/>
      <c r="R46" s="189"/>
      <c r="S46" s="84"/>
      <c r="BW46" s="75"/>
      <c r="BX46" s="75"/>
    </row>
    <row r="47" s="76" customFormat="1" ht="21">
      <c r="A47" s="80"/>
      <c r="B47" s="158"/>
      <c r="C47" s="195" t="str">
        <f>C27</f>
        <v xml:space="preserve">TOTAL FIRM PRICE (EUR - incl. All taxes)</v>
      </c>
      <c r="D47" s="195"/>
      <c r="E47" s="195"/>
      <c r="F47" s="195"/>
      <c r="G47" s="195"/>
      <c r="H47" s="195"/>
      <c r="I47" s="195"/>
      <c r="J47" s="195"/>
      <c r="K47" s="195"/>
      <c r="L47" s="196"/>
      <c r="M47" s="197">
        <f>M27</f>
        <v>0</v>
      </c>
      <c r="P47" s="198"/>
      <c r="Q47" s="199"/>
      <c r="R47" s="200"/>
      <c r="S47" s="84"/>
      <c r="BW47" s="75"/>
      <c r="BX47" s="75"/>
    </row>
    <row r="48" s="76" customFormat="1" ht="5.4000000000000004" customHeight="1">
      <c r="A48" s="80"/>
      <c r="B48" s="158"/>
      <c r="C48" s="194"/>
      <c r="D48" s="194"/>
      <c r="E48" s="194"/>
      <c r="F48" s="194"/>
      <c r="G48" s="194"/>
      <c r="H48" s="194"/>
      <c r="I48" s="194"/>
      <c r="J48" s="194"/>
      <c r="L48" s="201"/>
      <c r="M48" s="201"/>
      <c r="S48" s="84"/>
      <c r="BW48" s="75"/>
      <c r="BX48" s="75"/>
    </row>
    <row r="49" s="76" customFormat="1" ht="21">
      <c r="A49" s="80"/>
      <c r="B49" s="158"/>
      <c r="C49" s="195" t="str">
        <f>C32</f>
        <v xml:space="preserve">Budget for transport, accomodation &amp; logistics (all tax incl.)</v>
      </c>
      <c r="D49" s="195"/>
      <c r="E49" s="195"/>
      <c r="F49" s="195"/>
      <c r="G49" s="195"/>
      <c r="H49" s="195"/>
      <c r="I49" s="195"/>
      <c r="J49" s="195"/>
      <c r="K49" s="195"/>
      <c r="L49" s="196"/>
      <c r="M49" s="202">
        <f>M32</f>
        <v>0</v>
      </c>
      <c r="S49" s="84"/>
      <c r="BW49" s="75"/>
      <c r="BX49" s="75"/>
    </row>
    <row r="50" s="76" customFormat="1" ht="5.4000000000000004" customHeight="1">
      <c r="A50" s="80"/>
      <c r="B50" s="158"/>
      <c r="C50" s="194"/>
      <c r="D50" s="194"/>
      <c r="E50" s="194"/>
      <c r="F50" s="194"/>
      <c r="G50" s="194"/>
      <c r="H50" s="194"/>
      <c r="I50" s="194"/>
      <c r="J50" s="194"/>
      <c r="L50" s="201"/>
      <c r="M50" s="201"/>
      <c r="S50" s="84"/>
      <c r="BW50" s="75"/>
      <c r="BX50" s="75"/>
    </row>
    <row r="51" s="76" customFormat="1" ht="21" customHeight="1">
      <c r="A51" s="80"/>
      <c r="B51" s="158"/>
      <c r="C51" s="195" t="str">
        <f>C38</f>
        <v xml:space="preserve">Budget for specialized equipment &amp; vessels (rental or acquisition)</v>
      </c>
      <c r="D51" s="195"/>
      <c r="E51" s="195"/>
      <c r="F51" s="195"/>
      <c r="G51" s="195"/>
      <c r="H51" s="195"/>
      <c r="I51" s="195"/>
      <c r="J51" s="195"/>
      <c r="K51" s="195"/>
      <c r="L51" s="196"/>
      <c r="M51" s="202">
        <f>M38</f>
        <v>0</v>
      </c>
      <c r="S51" s="84"/>
      <c r="BW51" s="75"/>
      <c r="BX51" s="75"/>
    </row>
    <row r="52" s="76" customFormat="1" ht="5.4000000000000004" customHeight="1">
      <c r="A52" s="80"/>
      <c r="B52" s="158"/>
      <c r="C52" s="194"/>
      <c r="D52" s="194"/>
      <c r="E52" s="194"/>
      <c r="F52" s="194"/>
      <c r="G52" s="194"/>
      <c r="H52" s="194"/>
      <c r="I52" s="194"/>
      <c r="J52" s="194"/>
      <c r="L52" s="201"/>
      <c r="M52" s="201"/>
      <c r="S52" s="84"/>
      <c r="BW52" s="75"/>
      <c r="BX52" s="75"/>
    </row>
    <row r="53" s="76" customFormat="1" ht="18" customHeight="1">
      <c r="A53" s="80"/>
      <c r="B53" s="182"/>
      <c r="C53" s="203" t="s">
        <v>93</v>
      </c>
      <c r="D53" s="203"/>
      <c r="E53" s="203"/>
      <c r="F53" s="203"/>
      <c r="G53" s="203"/>
      <c r="H53" s="203"/>
      <c r="I53" s="203"/>
      <c r="J53" s="203"/>
      <c r="K53" s="203"/>
      <c r="L53" s="204"/>
      <c r="M53" s="205">
        <f>SUM(M45,M47,M49,M51)</f>
        <v>0</v>
      </c>
      <c r="S53" s="84"/>
      <c r="BW53" s="75"/>
      <c r="BX53" s="75"/>
    </row>
    <row r="54" s="76" customFormat="1" ht="18" customHeight="1">
      <c r="A54" s="80"/>
      <c r="S54" s="84"/>
      <c r="BW54" s="75"/>
      <c r="BX54" s="75"/>
    </row>
    <row r="55" s="76" customFormat="1" ht="18" customHeight="1">
      <c r="A55" s="206"/>
      <c r="B55" s="207"/>
      <c r="C55" s="207"/>
      <c r="D55" s="207"/>
      <c r="E55" s="207"/>
      <c r="F55" s="207"/>
      <c r="G55" s="207"/>
      <c r="H55" s="207"/>
      <c r="I55" s="207"/>
      <c r="J55" s="207"/>
      <c r="K55" s="207"/>
      <c r="L55" s="207"/>
      <c r="M55" s="207"/>
      <c r="N55" s="207"/>
      <c r="S55" s="84"/>
      <c r="BW55" s="75"/>
      <c r="BX55" s="75"/>
    </row>
    <row r="56" s="76" customFormat="1" ht="25.5" hidden="1" customHeight="1">
      <c r="A56" s="208"/>
      <c r="S56" s="84"/>
      <c r="BW56" s="75"/>
      <c r="BX56" s="75"/>
    </row>
    <row r="57" s="76" customFormat="1" ht="2.25" hidden="1" customHeight="1">
      <c r="A57" s="208"/>
      <c r="S57" s="84"/>
      <c r="BW57" s="75"/>
      <c r="BX57" s="75"/>
    </row>
    <row r="58" s="76" customFormat="1" ht="25.5" hidden="1" customHeight="1">
      <c r="A58" s="208"/>
      <c r="S58" s="84"/>
      <c r="BW58" s="75"/>
      <c r="BX58" s="75"/>
    </row>
    <row r="59" s="76" customFormat="1" ht="2.25" hidden="1" customHeight="1">
      <c r="A59" s="208"/>
      <c r="S59" s="84"/>
      <c r="BW59" s="75"/>
      <c r="BX59" s="75"/>
    </row>
    <row r="60" s="76" customFormat="1" ht="43.5" hidden="1" customHeight="1">
      <c r="A60" s="208"/>
      <c r="S60" s="84"/>
      <c r="BW60" s="75"/>
      <c r="BX60" s="75"/>
    </row>
    <row r="61" s="76" customFormat="1" ht="2.25" hidden="1" customHeight="1">
      <c r="A61" s="208"/>
      <c r="S61" s="84"/>
      <c r="BW61" s="75"/>
      <c r="BX61" s="75"/>
    </row>
    <row r="62" ht="35.25" hidden="1" customHeight="1">
      <c r="A62" s="208"/>
      <c r="S62" s="84"/>
    </row>
    <row r="63" s="76" customFormat="1" ht="2.25" hidden="1" customHeight="1">
      <c r="A63" s="208"/>
      <c r="P63" s="75"/>
      <c r="Q63" s="75"/>
      <c r="R63" s="75"/>
      <c r="S63" s="84"/>
      <c r="BW63" s="75"/>
      <c r="BX63" s="75"/>
    </row>
    <row r="64" ht="35.25" hidden="1" customHeight="1">
      <c r="A64" s="208"/>
      <c r="S64" s="84"/>
    </row>
    <row r="65" ht="2.25" hidden="1" customHeight="1">
      <c r="A65" s="208"/>
      <c r="B65" s="209"/>
      <c r="C65" s="194"/>
      <c r="D65" s="194"/>
      <c r="E65" s="194"/>
      <c r="F65" s="194"/>
      <c r="G65" s="194"/>
      <c r="H65" s="194"/>
      <c r="I65" s="194"/>
      <c r="J65" s="194"/>
      <c r="K65" s="76"/>
      <c r="L65" s="76"/>
      <c r="M65" s="76"/>
      <c r="S65" s="84"/>
    </row>
    <row r="66" ht="14.4" hidden="1">
      <c r="A66" s="210"/>
      <c r="B66" s="211"/>
      <c r="C66" s="211"/>
      <c r="D66" s="211"/>
      <c r="E66" s="211"/>
      <c r="F66" s="211"/>
      <c r="G66" s="211"/>
      <c r="H66" s="211"/>
      <c r="I66" s="211"/>
      <c r="J66" s="211"/>
      <c r="K66" s="211"/>
      <c r="L66" s="211"/>
      <c r="M66" s="211"/>
      <c r="N66" s="211"/>
      <c r="O66" s="211"/>
      <c r="P66" s="211"/>
      <c r="Q66" s="211"/>
      <c r="R66" s="211"/>
      <c r="S66" s="212"/>
    </row>
    <row r="67" hidden="1">
      <c r="C67" s="76"/>
      <c r="D67" s="76"/>
      <c r="E67" s="76"/>
      <c r="F67" s="76"/>
      <c r="G67" s="76"/>
      <c r="H67" s="76"/>
      <c r="I67" s="76"/>
      <c r="J67" s="76"/>
      <c r="K67" s="76"/>
      <c r="L67" s="76"/>
      <c r="M67" s="76"/>
      <c r="P67" s="76"/>
      <c r="Q67" s="76"/>
      <c r="R67" s="76"/>
    </row>
    <row r="68" hidden="1">
      <c r="C68" s="76"/>
      <c r="D68" s="76"/>
      <c r="E68" s="76"/>
      <c r="F68" s="76"/>
      <c r="G68" s="76"/>
      <c r="H68" s="76"/>
      <c r="I68" s="76"/>
      <c r="J68" s="76"/>
      <c r="K68" s="76"/>
      <c r="L68" s="213"/>
      <c r="M68" s="76"/>
      <c r="P68" s="76"/>
      <c r="Q68" s="76"/>
      <c r="R68" s="76"/>
    </row>
    <row r="69" hidden="1">
      <c r="C69" s="76"/>
      <c r="D69" s="76"/>
      <c r="E69" s="76"/>
      <c r="F69" s="76"/>
      <c r="G69" s="76"/>
      <c r="H69" s="76"/>
      <c r="I69" s="76"/>
      <c r="J69" s="76"/>
      <c r="K69" s="76"/>
      <c r="L69" s="76"/>
      <c r="M69" s="76"/>
      <c r="P69" s="76"/>
      <c r="Q69" s="76"/>
      <c r="R69" s="76"/>
    </row>
    <row r="70" hidden="1">
      <c r="C70" s="76"/>
      <c r="D70" s="76"/>
      <c r="E70" s="76"/>
      <c r="F70" s="76"/>
      <c r="G70" s="76"/>
      <c r="H70" s="76"/>
      <c r="I70" s="76"/>
      <c r="J70" s="76"/>
      <c r="K70" s="76"/>
      <c r="L70" s="76"/>
      <c r="M70" s="76"/>
      <c r="P70" s="76"/>
      <c r="Q70" s="76"/>
      <c r="R70" s="76"/>
    </row>
    <row r="71" hidden="1">
      <c r="C71" s="76"/>
      <c r="D71" s="76"/>
      <c r="E71" s="76"/>
      <c r="F71" s="76"/>
      <c r="G71" s="76"/>
      <c r="H71" s="76"/>
      <c r="I71" s="76"/>
      <c r="J71" s="76"/>
      <c r="K71" s="76"/>
      <c r="L71" s="76"/>
      <c r="M71" s="76"/>
      <c r="P71" s="76"/>
      <c r="Q71" s="76"/>
      <c r="R71" s="76"/>
    </row>
    <row r="72" hidden="1">
      <c r="C72" s="76"/>
      <c r="D72" s="76"/>
      <c r="E72" s="76"/>
      <c r="F72" s="76"/>
      <c r="G72" s="76"/>
      <c r="H72" s="76"/>
      <c r="I72" s="76"/>
      <c r="J72" s="76"/>
      <c r="K72" s="76"/>
      <c r="L72" s="76"/>
      <c r="M72" s="76"/>
      <c r="P72" s="76"/>
      <c r="Q72" s="76"/>
      <c r="R72" s="76"/>
    </row>
    <row r="73" hidden="1">
      <c r="C73" s="76"/>
      <c r="D73" s="76"/>
      <c r="E73" s="76"/>
      <c r="F73" s="76"/>
      <c r="G73" s="76"/>
      <c r="H73" s="76"/>
      <c r="I73" s="76"/>
      <c r="J73" s="76"/>
      <c r="K73" s="76"/>
      <c r="L73" s="76"/>
      <c r="M73" s="76"/>
      <c r="P73" s="76"/>
      <c r="Q73" s="76"/>
      <c r="R73" s="76"/>
    </row>
    <row r="74" hidden="1">
      <c r="C74" s="76"/>
      <c r="D74" s="76"/>
      <c r="E74" s="76"/>
      <c r="F74" s="76"/>
      <c r="G74" s="76"/>
      <c r="H74" s="76"/>
      <c r="I74" s="76"/>
      <c r="J74" s="76"/>
      <c r="K74" s="76"/>
      <c r="L74" s="76"/>
      <c r="M74" s="76"/>
      <c r="P74" s="76"/>
      <c r="Q74" s="76"/>
      <c r="R74" s="76"/>
    </row>
    <row r="75" hidden="1">
      <c r="C75" s="76"/>
      <c r="D75" s="76"/>
      <c r="E75" s="76"/>
      <c r="F75" s="76"/>
      <c r="G75" s="76"/>
      <c r="H75" s="76"/>
      <c r="I75" s="76"/>
      <c r="J75" s="76"/>
      <c r="K75" s="76"/>
      <c r="L75" s="76"/>
      <c r="M75" s="76"/>
      <c r="P75" s="76"/>
      <c r="Q75" s="76"/>
      <c r="R75" s="76"/>
    </row>
    <row r="76" hidden="1">
      <c r="C76" s="76"/>
      <c r="D76" s="76"/>
      <c r="E76" s="76"/>
      <c r="F76" s="76"/>
      <c r="G76" s="76"/>
      <c r="H76" s="76"/>
      <c r="I76" s="76"/>
      <c r="J76" s="76"/>
      <c r="K76" s="76"/>
      <c r="L76" s="76"/>
      <c r="M76" s="76"/>
      <c r="P76" s="76"/>
      <c r="Q76" s="76"/>
      <c r="R76" s="76"/>
    </row>
    <row r="77" s="76" customFormat="1" hidden="1">
      <c r="BW77" s="75"/>
      <c r="BX77" s="75"/>
    </row>
    <row r="78" s="76" customFormat="1" hidden="1">
      <c r="BW78" s="75"/>
      <c r="BX78" s="75"/>
    </row>
    <row r="79" s="76" customFormat="1" hidden="1">
      <c r="BW79" s="75"/>
      <c r="BX79" s="75"/>
    </row>
    <row r="80" s="76" customFormat="1" hidden="1">
      <c r="BW80" s="75"/>
      <c r="BX80" s="75"/>
    </row>
    <row r="81" s="76" customFormat="1" hidden="1">
      <c r="BW81" s="75"/>
      <c r="BX81" s="75"/>
    </row>
    <row r="82" s="76" customFormat="1" hidden="1">
      <c r="BW82" s="75"/>
      <c r="BX82" s="75"/>
    </row>
    <row r="83" s="76" customFormat="1" hidden="1">
      <c r="BW83" s="75"/>
      <c r="BX83" s="75"/>
    </row>
    <row r="84" s="76" customFormat="1" hidden="1">
      <c r="BW84" s="75"/>
      <c r="BX84" s="75"/>
    </row>
    <row r="85" s="76" customFormat="1" hidden="1">
      <c r="BW85" s="75"/>
      <c r="BX85" s="75"/>
    </row>
    <row r="86" s="76" customFormat="1" hidden="1">
      <c r="BW86" s="75"/>
      <c r="BX86" s="75"/>
    </row>
    <row r="87" s="76" customFormat="1" hidden="1">
      <c r="BW87" s="75"/>
      <c r="BX87" s="75"/>
    </row>
    <row r="88" s="76" customFormat="1" hidden="1">
      <c r="BW88" s="75"/>
      <c r="BX88" s="75"/>
    </row>
    <row r="89" s="76" customFormat="1" hidden="1">
      <c r="BW89" s="75"/>
      <c r="BX89" s="75"/>
    </row>
    <row r="90" s="76" customFormat="1" hidden="1">
      <c r="BW90" s="75"/>
      <c r="BX90" s="75"/>
    </row>
    <row r="91" s="76" customFormat="1" hidden="1">
      <c r="BW91" s="75"/>
      <c r="BX91" s="75"/>
    </row>
    <row r="92" s="76" customFormat="1" hidden="1"/>
    <row r="93" s="76" customFormat="1" hidden="1"/>
    <row r="94" s="76" customFormat="1" hidden="1"/>
    <row r="95" s="76" customFormat="1" hidden="1"/>
    <row r="96" s="76" customFormat="1" hidden="1"/>
    <row r="97" s="76" customFormat="1" hidden="1"/>
    <row r="98" s="76" customFormat="1" hidden="1"/>
    <row r="99" s="76" customFormat="1" hidden="1"/>
    <row r="100" s="76" customFormat="1" hidden="1"/>
    <row r="101" s="76" customFormat="1" hidden="1"/>
    <row r="102" s="76" customFormat="1" hidden="1"/>
    <row r="103" s="76" customFormat="1" hidden="1"/>
    <row r="104" s="76" customFormat="1" hidden="1"/>
    <row r="105" s="76" customFormat="1" hidden="1"/>
    <row r="106" s="76" customFormat="1" hidden="1"/>
    <row r="107" s="76" customFormat="1" hidden="1"/>
    <row r="108" s="76" customFormat="1" hidden="1"/>
    <row r="109" s="76" customFormat="1" hidden="1"/>
    <row r="110" s="76" customFormat="1" hidden="1"/>
    <row r="111" s="76" customFormat="1" hidden="1"/>
    <row r="112" s="76" customFormat="1" hidden="1"/>
    <row r="113" s="76" customFormat="1" hidden="1"/>
    <row r="114" s="76" customFormat="1" hidden="1"/>
    <row r="115" s="76" customFormat="1" hidden="1"/>
    <row r="116" s="76" customFormat="1" hidden="1"/>
    <row r="117" s="76" customFormat="1" hidden="1"/>
    <row r="118" s="76" customFormat="1" hidden="1"/>
    <row r="119" s="76" customFormat="1" hidden="1"/>
    <row r="120" s="76" customFormat="1" hidden="1"/>
    <row r="121" s="76" customFormat="1" hidden="1"/>
    <row r="122" s="76" customFormat="1" hidden="1"/>
    <row r="123" s="76" customFormat="1" hidden="1"/>
    <row r="124" s="76" customFormat="1" hidden="1"/>
    <row r="125" s="76" customFormat="1" hidden="1"/>
    <row r="126" s="76" customFormat="1" hidden="1"/>
    <row r="127" s="76" customFormat="1" hidden="1"/>
    <row r="128" s="76" customFormat="1" hidden="1"/>
    <row r="129" s="76" customFormat="1" hidden="1"/>
    <row r="130" s="76" customFormat="1" hidden="1"/>
    <row r="131" s="76" customFormat="1" hidden="1"/>
    <row r="132" s="76" customFormat="1" hidden="1"/>
    <row r="133" s="76" customFormat="1" hidden="1"/>
    <row r="134" s="76" customFormat="1" hidden="1"/>
    <row r="135" s="76" customFormat="1" hidden="1"/>
    <row r="136" s="76" customFormat="1" hidden="1"/>
    <row r="137" s="76" customFormat="1" hidden="1"/>
    <row r="138" s="76" customFormat="1" hidden="1"/>
    <row r="139" s="76" customFormat="1" hidden="1"/>
    <row r="140" s="76" customFormat="1" hidden="1"/>
    <row r="141" s="76" customFormat="1" hidden="1"/>
    <row r="142" s="76" customFormat="1" hidden="1"/>
    <row r="143" s="76" customFormat="1" hidden="1"/>
    <row r="144" s="76" customFormat="1" hidden="1"/>
    <row r="145" s="76" customFormat="1" hidden="1"/>
    <row r="146" s="76" customFormat="1" hidden="1"/>
    <row r="147" s="76" customFormat="1" hidden="1"/>
    <row r="148" s="76" customFormat="1" hidden="1"/>
    <row r="149" s="76" customFormat="1" hidden="1"/>
    <row r="150" s="76" customFormat="1" hidden="1"/>
    <row r="151" s="76" customFormat="1" hidden="1"/>
    <row r="152" s="76" customFormat="1" hidden="1"/>
    <row r="153" s="76" customFormat="1" hidden="1"/>
    <row r="154" s="76" customFormat="1" hidden="1"/>
    <row r="155" s="76" customFormat="1" hidden="1"/>
    <row r="156" s="76" customFormat="1" hidden="1"/>
    <row r="157" s="76" customFormat="1" hidden="1"/>
    <row r="158" s="76" customFormat="1" hidden="1"/>
    <row r="159" s="76" customFormat="1" hidden="1"/>
    <row r="160" s="76" customFormat="1" hidden="1"/>
    <row r="161" s="76" customFormat="1" hidden="1"/>
    <row r="162" s="76" customFormat="1" hidden="1"/>
    <row r="163" s="76" customFormat="1" hidden="1"/>
    <row r="164" s="76" customFormat="1" hidden="1"/>
    <row r="165" s="76" customFormat="1" hidden="1"/>
    <row r="166" s="76" customFormat="1" hidden="1"/>
    <row r="167" s="76" customFormat="1" hidden="1"/>
    <row r="168" s="76" customFormat="1" hidden="1"/>
    <row r="169" s="76" customFormat="1" hidden="1"/>
    <row r="170" s="76" customFormat="1" hidden="1"/>
    <row r="171" s="76" customFormat="1" hidden="1"/>
    <row r="172" s="76" customFormat="1" hidden="1"/>
    <row r="173" s="76" customFormat="1" hidden="1"/>
    <row r="174" s="76" customFormat="1" hidden="1"/>
    <row r="175" s="76" customFormat="1" hidden="1"/>
    <row r="176" s="76" customFormat="1" hidden="1"/>
    <row r="177" s="76" customFormat="1" hidden="1"/>
    <row r="178" s="76" customFormat="1" hidden="1"/>
    <row r="179" s="76" customFormat="1" hidden="1"/>
    <row r="180" s="76" customFormat="1" hidden="1"/>
    <row r="181" s="76" customFormat="1" hidden="1"/>
    <row r="182" s="76" customFormat="1" hidden="1"/>
    <row r="183" s="76" customFormat="1" hidden="1"/>
    <row r="184" s="76" customFormat="1" hidden="1"/>
    <row r="185" s="76" customFormat="1" hidden="1"/>
    <row r="186" s="76" customFormat="1" hidden="1"/>
    <row r="187" s="76" customFormat="1" hidden="1"/>
    <row r="188" s="76" customFormat="1" hidden="1"/>
    <row r="189" s="76" customFormat="1" hidden="1"/>
    <row r="190" s="76" customFormat="1" hidden="1"/>
    <row r="191" s="76" customFormat="1" hidden="1"/>
    <row r="192" s="76" customFormat="1" hidden="1"/>
    <row r="193" s="76" customFormat="1" hidden="1"/>
    <row r="194" s="76" customFormat="1" hidden="1"/>
    <row r="195" s="76" customFormat="1" hidden="1"/>
    <row r="196" s="76" customFormat="1" hidden="1"/>
    <row r="197" s="76" customFormat="1" hidden="1"/>
    <row r="198" s="76" customFormat="1" hidden="1"/>
    <row r="199" s="76" customFormat="1" hidden="1"/>
    <row r="200" s="76" customFormat="1" hidden="1"/>
    <row r="201" s="76" customFormat="1" hidden="1"/>
    <row r="202" s="76" customFormat="1" hidden="1"/>
  </sheetData>
  <mergeCells count="28">
    <mergeCell ref="D9:K9"/>
    <mergeCell ref="L9:M9"/>
    <mergeCell ref="B2:R2"/>
    <mergeCell ref="B4:R4"/>
    <mergeCell ref="B6:C6"/>
    <mergeCell ref="F6:L6"/>
    <mergeCell ref="D8:M8"/>
    <mergeCell ref="B44:M44"/>
    <mergeCell ref="B10:C10"/>
    <mergeCell ref="P10:P11"/>
    <mergeCell ref="Q10:Q11"/>
    <mergeCell ref="R10:R11"/>
    <mergeCell ref="B12:B27"/>
    <mergeCell ref="P21:R21"/>
    <mergeCell ref="C26:L26"/>
    <mergeCell ref="C27:L27"/>
    <mergeCell ref="D29:M29"/>
    <mergeCell ref="D30:K30"/>
    <mergeCell ref="L30:M30"/>
    <mergeCell ref="B32:B43"/>
    <mergeCell ref="C43:L43"/>
    <mergeCell ref="A55:N55"/>
    <mergeCell ref="B45:B53"/>
    <mergeCell ref="C45:L45"/>
    <mergeCell ref="C47:L47"/>
    <mergeCell ref="C49:L49"/>
    <mergeCell ref="C51:L51"/>
    <mergeCell ref="C53:L53"/>
  </mergeCells>
  <printOptions headings="0" gridLines="0"/>
  <pageMargins left="0.20000000000000004" right="0.20000000000000004" top="0.98425196899999989" bottom="0.98425196899999989" header="0.49212598449999995" footer="0.49212598449999995"/>
  <pageSetup paperSize="9" scale="57" fitToWidth="1" fitToHeight="1" pageOrder="downThenOver" orientation="landscape" usePrinterDefaults="1" blackAndWhite="0" draft="0" cellComments="none" useFirstPageNumber="0" errors="displayed" horizontalDpi="600" verticalDpi="600" copies="1"/>
  <headerFooter>
    <oddHeader>&amp;CCanevas de réponse financière détaillée
</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39997558519241921"/>
    <outlinePr applyStyles="0" summaryBelow="1" summaryRight="1" showOutlineSymbols="1"/>
    <pageSetUpPr autoPageBreaks="1" fitToPage="1"/>
  </sheetPr>
  <sheetViews>
    <sheetView showGridLines="0" topLeftCell="A28" zoomScale="70" workbookViewId="0">
      <selection activeCell="B5" activeCellId="0" sqref="B5"/>
    </sheetView>
  </sheetViews>
  <sheetFormatPr baseColWidth="10" defaultColWidth="11.44140625" defaultRowHeight="13.800000000000001" zeroHeight="1"/>
  <cols>
    <col customWidth="1" min="1" max="1" style="76" width="3.109375"/>
    <col customWidth="1" min="2" max="2" style="76" width="18.44140625"/>
    <col customWidth="1" min="3" max="3" style="75" width="70.33203125"/>
    <col customWidth="1" min="4" max="11" style="75" width="10.88671875"/>
    <col customWidth="1" min="12" max="13" style="75" width="16.33203125"/>
    <col customWidth="1" min="14" max="14" style="76" width="1.88671875"/>
    <col customWidth="1" min="15" max="15" style="76" width="1.5546875"/>
    <col customWidth="1" min="16" max="16" style="75" width="8.5546875"/>
    <col customWidth="1" min="17" max="17" style="75" width="30.33203125"/>
    <col customWidth="1" min="18" max="18" style="75" width="13.44140625"/>
    <col customWidth="1" min="19" max="19" style="76" width="2.6640625"/>
    <col min="20" max="74" style="76" width="11.44140625"/>
    <col min="75" max="256" style="75" width="11.44140625"/>
    <col customWidth="1" min="257" max="257" style="75" width="3.109375"/>
    <col customWidth="1" min="258" max="258" style="75" width="18.44140625"/>
    <col customWidth="1" min="259" max="259" style="75" width="42.44140625"/>
    <col customWidth="1" min="260" max="267" style="75" width="10.88671875"/>
    <col customWidth="1" min="268" max="269" style="75" width="16.33203125"/>
    <col customWidth="1" min="270" max="270" style="75" width="1.88671875"/>
    <col customWidth="1" min="271" max="271" style="75" width="1.5546875"/>
    <col customWidth="1" min="272" max="272" style="75" width="9.33203125"/>
    <col customWidth="1" min="273" max="273" style="75" width="28.33203125"/>
    <col customWidth="1" min="274" max="274" style="75" width="13.44140625"/>
    <col customWidth="1" min="275" max="275" style="75" width="2.6640625"/>
    <col min="276" max="512" style="75" width="11.44140625"/>
    <col customWidth="1" min="513" max="513" style="75" width="3.109375"/>
    <col customWidth="1" min="514" max="514" style="75" width="18.44140625"/>
    <col customWidth="1" min="515" max="515" style="75" width="42.44140625"/>
    <col customWidth="1" min="516" max="523" style="75" width="10.88671875"/>
    <col customWidth="1" min="524" max="525" style="75" width="16.33203125"/>
    <col customWidth="1" min="526" max="526" style="75" width="1.88671875"/>
    <col customWidth="1" min="527" max="527" style="75" width="1.5546875"/>
    <col customWidth="1" min="528" max="528" style="75" width="9.33203125"/>
    <col customWidth="1" min="529" max="529" style="75" width="28.33203125"/>
    <col customWidth="1" min="530" max="530" style="75" width="13.44140625"/>
    <col customWidth="1" min="531" max="531" style="75" width="2.6640625"/>
    <col min="532" max="768" style="75" width="11.44140625"/>
    <col customWidth="1" min="769" max="769" style="75" width="3.109375"/>
    <col customWidth="1" min="770" max="770" style="75" width="18.44140625"/>
    <col customWidth="1" min="771" max="771" style="75" width="42.44140625"/>
    <col customWidth="1" min="772" max="779" style="75" width="10.88671875"/>
    <col customWidth="1" min="780" max="781" style="75" width="16.33203125"/>
    <col customWidth="1" min="782" max="782" style="75" width="1.88671875"/>
    <col customWidth="1" min="783" max="783" style="75" width="1.5546875"/>
    <col customWidth="1" min="784" max="784" style="75" width="9.33203125"/>
    <col customWidth="1" min="785" max="785" style="75" width="28.33203125"/>
    <col customWidth="1" min="786" max="786" style="75" width="13.44140625"/>
    <col customWidth="1" min="787" max="787" style="75" width="2.6640625"/>
    <col min="788" max="1024" style="75" width="11.44140625"/>
    <col customWidth="1" min="1025" max="1025" style="75" width="3.109375"/>
    <col customWidth="1" min="1026" max="1026" style="75" width="18.44140625"/>
    <col customWidth="1" min="1027" max="1027" style="75" width="42.44140625"/>
    <col customWidth="1" min="1028" max="1035" style="75" width="10.88671875"/>
    <col customWidth="1" min="1036" max="1037" style="75" width="16.33203125"/>
    <col customWidth="1" min="1038" max="1038" style="75" width="1.88671875"/>
    <col customWidth="1" min="1039" max="1039" style="75" width="1.5546875"/>
    <col customWidth="1" min="1040" max="1040" style="75" width="9.33203125"/>
    <col customWidth="1" min="1041" max="1041" style="75" width="28.33203125"/>
    <col customWidth="1" min="1042" max="1042" style="75" width="13.44140625"/>
    <col customWidth="1" min="1043" max="1043" style="75" width="2.6640625"/>
    <col min="1044" max="1280" style="75" width="11.44140625"/>
    <col customWidth="1" min="1281" max="1281" style="75" width="3.109375"/>
    <col customWidth="1" min="1282" max="1282" style="75" width="18.44140625"/>
    <col customWidth="1" min="1283" max="1283" style="75" width="42.44140625"/>
    <col customWidth="1" min="1284" max="1291" style="75" width="10.88671875"/>
    <col customWidth="1" min="1292" max="1293" style="75" width="16.33203125"/>
    <col customWidth="1" min="1294" max="1294" style="75" width="1.88671875"/>
    <col customWidth="1" min="1295" max="1295" style="75" width="1.5546875"/>
    <col customWidth="1" min="1296" max="1296" style="75" width="9.33203125"/>
    <col customWidth="1" min="1297" max="1297" style="75" width="28.33203125"/>
    <col customWidth="1" min="1298" max="1298" style="75" width="13.44140625"/>
    <col customWidth="1" min="1299" max="1299" style="75" width="2.6640625"/>
    <col min="1300" max="1536" style="75" width="11.44140625"/>
    <col customWidth="1" min="1537" max="1537" style="75" width="3.109375"/>
    <col customWidth="1" min="1538" max="1538" style="75" width="18.44140625"/>
    <col customWidth="1" min="1539" max="1539" style="75" width="42.44140625"/>
    <col customWidth="1" min="1540" max="1547" style="75" width="10.88671875"/>
    <col customWidth="1" min="1548" max="1549" style="75" width="16.33203125"/>
    <col customWidth="1" min="1550" max="1550" style="75" width="1.88671875"/>
    <col customWidth="1" min="1551" max="1551" style="75" width="1.5546875"/>
    <col customWidth="1" min="1552" max="1552" style="75" width="9.33203125"/>
    <col customWidth="1" min="1553" max="1553" style="75" width="28.33203125"/>
    <col customWidth="1" min="1554" max="1554" style="75" width="13.44140625"/>
    <col customWidth="1" min="1555" max="1555" style="75" width="2.6640625"/>
    <col min="1556" max="1792" style="75" width="11.44140625"/>
    <col customWidth="1" min="1793" max="1793" style="75" width="3.109375"/>
    <col customWidth="1" min="1794" max="1794" style="75" width="18.44140625"/>
    <col customWidth="1" min="1795" max="1795" style="75" width="42.44140625"/>
    <col customWidth="1" min="1796" max="1803" style="75" width="10.88671875"/>
    <col customWidth="1" min="1804" max="1805" style="75" width="16.33203125"/>
    <col customWidth="1" min="1806" max="1806" style="75" width="1.88671875"/>
    <col customWidth="1" min="1807" max="1807" style="75" width="1.5546875"/>
    <col customWidth="1" min="1808" max="1808" style="75" width="9.33203125"/>
    <col customWidth="1" min="1809" max="1809" style="75" width="28.33203125"/>
    <col customWidth="1" min="1810" max="1810" style="75" width="13.44140625"/>
    <col customWidth="1" min="1811" max="1811" style="75" width="2.6640625"/>
    <col min="1812" max="2048" style="75" width="11.44140625"/>
    <col customWidth="1" min="2049" max="2049" style="75" width="3.109375"/>
    <col customWidth="1" min="2050" max="2050" style="75" width="18.44140625"/>
    <col customWidth="1" min="2051" max="2051" style="75" width="42.44140625"/>
    <col customWidth="1" min="2052" max="2059" style="75" width="10.88671875"/>
    <col customWidth="1" min="2060" max="2061" style="75" width="16.33203125"/>
    <col customWidth="1" min="2062" max="2062" style="75" width="1.88671875"/>
    <col customWidth="1" min="2063" max="2063" style="75" width="1.5546875"/>
    <col customWidth="1" min="2064" max="2064" style="75" width="9.33203125"/>
    <col customWidth="1" min="2065" max="2065" style="75" width="28.33203125"/>
    <col customWidth="1" min="2066" max="2066" style="75" width="13.44140625"/>
    <col customWidth="1" min="2067" max="2067" style="75" width="2.6640625"/>
    <col min="2068" max="2304" style="75" width="11.44140625"/>
    <col customWidth="1" min="2305" max="2305" style="75" width="3.109375"/>
    <col customWidth="1" min="2306" max="2306" style="75" width="18.44140625"/>
    <col customWidth="1" min="2307" max="2307" style="75" width="42.44140625"/>
    <col customWidth="1" min="2308" max="2315" style="75" width="10.88671875"/>
    <col customWidth="1" min="2316" max="2317" style="75" width="16.33203125"/>
    <col customWidth="1" min="2318" max="2318" style="75" width="1.88671875"/>
    <col customWidth="1" min="2319" max="2319" style="75" width="1.5546875"/>
    <col customWidth="1" min="2320" max="2320" style="75" width="9.33203125"/>
    <col customWidth="1" min="2321" max="2321" style="75" width="28.33203125"/>
    <col customWidth="1" min="2322" max="2322" style="75" width="13.44140625"/>
    <col customWidth="1" min="2323" max="2323" style="75" width="2.6640625"/>
    <col min="2324" max="2560" style="75" width="11.44140625"/>
    <col customWidth="1" min="2561" max="2561" style="75" width="3.109375"/>
    <col customWidth="1" min="2562" max="2562" style="75" width="18.44140625"/>
    <col customWidth="1" min="2563" max="2563" style="75" width="42.44140625"/>
    <col customWidth="1" min="2564" max="2571" style="75" width="10.88671875"/>
    <col customWidth="1" min="2572" max="2573" style="75" width="16.33203125"/>
    <col customWidth="1" min="2574" max="2574" style="75" width="1.88671875"/>
    <col customWidth="1" min="2575" max="2575" style="75" width="1.5546875"/>
    <col customWidth="1" min="2576" max="2576" style="75" width="9.33203125"/>
    <col customWidth="1" min="2577" max="2577" style="75" width="28.33203125"/>
    <col customWidth="1" min="2578" max="2578" style="75" width="13.44140625"/>
    <col customWidth="1" min="2579" max="2579" style="75" width="2.6640625"/>
    <col min="2580" max="2816" style="75" width="11.44140625"/>
    <col customWidth="1" min="2817" max="2817" style="75" width="3.109375"/>
    <col customWidth="1" min="2818" max="2818" style="75" width="18.44140625"/>
    <col customWidth="1" min="2819" max="2819" style="75" width="42.44140625"/>
    <col customWidth="1" min="2820" max="2827" style="75" width="10.88671875"/>
    <col customWidth="1" min="2828" max="2829" style="75" width="16.33203125"/>
    <col customWidth="1" min="2830" max="2830" style="75" width="1.88671875"/>
    <col customWidth="1" min="2831" max="2831" style="75" width="1.5546875"/>
    <col customWidth="1" min="2832" max="2832" style="75" width="9.33203125"/>
    <col customWidth="1" min="2833" max="2833" style="75" width="28.33203125"/>
    <col customWidth="1" min="2834" max="2834" style="75" width="13.44140625"/>
    <col customWidth="1" min="2835" max="2835" style="75" width="2.6640625"/>
    <col min="2836" max="3072" style="75" width="11.44140625"/>
    <col customWidth="1" min="3073" max="3073" style="75" width="3.109375"/>
    <col customWidth="1" min="3074" max="3074" style="75" width="18.44140625"/>
    <col customWidth="1" min="3075" max="3075" style="75" width="42.44140625"/>
    <col customWidth="1" min="3076" max="3083" style="75" width="10.88671875"/>
    <col customWidth="1" min="3084" max="3085" style="75" width="16.33203125"/>
    <col customWidth="1" min="3086" max="3086" style="75" width="1.88671875"/>
    <col customWidth="1" min="3087" max="3087" style="75" width="1.5546875"/>
    <col customWidth="1" min="3088" max="3088" style="75" width="9.33203125"/>
    <col customWidth="1" min="3089" max="3089" style="75" width="28.33203125"/>
    <col customWidth="1" min="3090" max="3090" style="75" width="13.44140625"/>
    <col customWidth="1" min="3091" max="3091" style="75" width="2.6640625"/>
    <col min="3092" max="3328" style="75" width="11.44140625"/>
    <col customWidth="1" min="3329" max="3329" style="75" width="3.109375"/>
    <col customWidth="1" min="3330" max="3330" style="75" width="18.44140625"/>
    <col customWidth="1" min="3331" max="3331" style="75" width="42.44140625"/>
    <col customWidth="1" min="3332" max="3339" style="75" width="10.88671875"/>
    <col customWidth="1" min="3340" max="3341" style="75" width="16.33203125"/>
    <col customWidth="1" min="3342" max="3342" style="75" width="1.88671875"/>
    <col customWidth="1" min="3343" max="3343" style="75" width="1.5546875"/>
    <col customWidth="1" min="3344" max="3344" style="75" width="9.33203125"/>
    <col customWidth="1" min="3345" max="3345" style="75" width="28.33203125"/>
    <col customWidth="1" min="3346" max="3346" style="75" width="13.44140625"/>
    <col customWidth="1" min="3347" max="3347" style="75" width="2.6640625"/>
    <col min="3348" max="3584" style="75" width="11.44140625"/>
    <col customWidth="1" min="3585" max="3585" style="75" width="3.109375"/>
    <col customWidth="1" min="3586" max="3586" style="75" width="18.44140625"/>
    <col customWidth="1" min="3587" max="3587" style="75" width="42.44140625"/>
    <col customWidth="1" min="3588" max="3595" style="75" width="10.88671875"/>
    <col customWidth="1" min="3596" max="3597" style="75" width="16.33203125"/>
    <col customWidth="1" min="3598" max="3598" style="75" width="1.88671875"/>
    <col customWidth="1" min="3599" max="3599" style="75" width="1.5546875"/>
    <col customWidth="1" min="3600" max="3600" style="75" width="9.33203125"/>
    <col customWidth="1" min="3601" max="3601" style="75" width="28.33203125"/>
    <col customWidth="1" min="3602" max="3602" style="75" width="13.44140625"/>
    <col customWidth="1" min="3603" max="3603" style="75" width="2.6640625"/>
    <col min="3604" max="3840" style="75" width="11.44140625"/>
    <col customWidth="1" min="3841" max="3841" style="75" width="3.109375"/>
    <col customWidth="1" min="3842" max="3842" style="75" width="18.44140625"/>
    <col customWidth="1" min="3843" max="3843" style="75" width="42.44140625"/>
    <col customWidth="1" min="3844" max="3851" style="75" width="10.88671875"/>
    <col customWidth="1" min="3852" max="3853" style="75" width="16.33203125"/>
    <col customWidth="1" min="3854" max="3854" style="75" width="1.88671875"/>
    <col customWidth="1" min="3855" max="3855" style="75" width="1.5546875"/>
    <col customWidth="1" min="3856" max="3856" style="75" width="9.33203125"/>
    <col customWidth="1" min="3857" max="3857" style="75" width="28.33203125"/>
    <col customWidth="1" min="3858" max="3858" style="75" width="13.44140625"/>
    <col customWidth="1" min="3859" max="3859" style="75" width="2.6640625"/>
    <col min="3860" max="4096" style="75" width="11.44140625"/>
    <col customWidth="1" min="4097" max="4097" style="75" width="3.109375"/>
    <col customWidth="1" min="4098" max="4098" style="75" width="18.44140625"/>
    <col customWidth="1" min="4099" max="4099" style="75" width="42.44140625"/>
    <col customWidth="1" min="4100" max="4107" style="75" width="10.88671875"/>
    <col customWidth="1" min="4108" max="4109" style="75" width="16.33203125"/>
    <col customWidth="1" min="4110" max="4110" style="75" width="1.88671875"/>
    <col customWidth="1" min="4111" max="4111" style="75" width="1.5546875"/>
    <col customWidth="1" min="4112" max="4112" style="75" width="9.33203125"/>
    <col customWidth="1" min="4113" max="4113" style="75" width="28.33203125"/>
    <col customWidth="1" min="4114" max="4114" style="75" width="13.44140625"/>
    <col customWidth="1" min="4115" max="4115" style="75" width="2.6640625"/>
    <col min="4116" max="4352" style="75" width="11.44140625"/>
    <col customWidth="1" min="4353" max="4353" style="75" width="3.109375"/>
    <col customWidth="1" min="4354" max="4354" style="75" width="18.44140625"/>
    <col customWidth="1" min="4355" max="4355" style="75" width="42.44140625"/>
    <col customWidth="1" min="4356" max="4363" style="75" width="10.88671875"/>
    <col customWidth="1" min="4364" max="4365" style="75" width="16.33203125"/>
    <col customWidth="1" min="4366" max="4366" style="75" width="1.88671875"/>
    <col customWidth="1" min="4367" max="4367" style="75" width="1.5546875"/>
    <col customWidth="1" min="4368" max="4368" style="75" width="9.33203125"/>
    <col customWidth="1" min="4369" max="4369" style="75" width="28.33203125"/>
    <col customWidth="1" min="4370" max="4370" style="75" width="13.44140625"/>
    <col customWidth="1" min="4371" max="4371" style="75" width="2.6640625"/>
    <col min="4372" max="4608" style="75" width="11.44140625"/>
    <col customWidth="1" min="4609" max="4609" style="75" width="3.109375"/>
    <col customWidth="1" min="4610" max="4610" style="75" width="18.44140625"/>
    <col customWidth="1" min="4611" max="4611" style="75" width="42.44140625"/>
    <col customWidth="1" min="4612" max="4619" style="75" width="10.88671875"/>
    <col customWidth="1" min="4620" max="4621" style="75" width="16.33203125"/>
    <col customWidth="1" min="4622" max="4622" style="75" width="1.88671875"/>
    <col customWidth="1" min="4623" max="4623" style="75" width="1.5546875"/>
    <col customWidth="1" min="4624" max="4624" style="75" width="9.33203125"/>
    <col customWidth="1" min="4625" max="4625" style="75" width="28.33203125"/>
    <col customWidth="1" min="4626" max="4626" style="75" width="13.44140625"/>
    <col customWidth="1" min="4627" max="4627" style="75" width="2.6640625"/>
    <col min="4628" max="4864" style="75" width="11.44140625"/>
    <col customWidth="1" min="4865" max="4865" style="75" width="3.109375"/>
    <col customWidth="1" min="4866" max="4866" style="75" width="18.44140625"/>
    <col customWidth="1" min="4867" max="4867" style="75" width="42.44140625"/>
    <col customWidth="1" min="4868" max="4875" style="75" width="10.88671875"/>
    <col customWidth="1" min="4876" max="4877" style="75" width="16.33203125"/>
    <col customWidth="1" min="4878" max="4878" style="75" width="1.88671875"/>
    <col customWidth="1" min="4879" max="4879" style="75" width="1.5546875"/>
    <col customWidth="1" min="4880" max="4880" style="75" width="9.33203125"/>
    <col customWidth="1" min="4881" max="4881" style="75" width="28.33203125"/>
    <col customWidth="1" min="4882" max="4882" style="75" width="13.44140625"/>
    <col customWidth="1" min="4883" max="4883" style="75" width="2.6640625"/>
    <col min="4884" max="5120" style="75" width="11.44140625"/>
    <col customWidth="1" min="5121" max="5121" style="75" width="3.109375"/>
    <col customWidth="1" min="5122" max="5122" style="75" width="18.44140625"/>
    <col customWidth="1" min="5123" max="5123" style="75" width="42.44140625"/>
    <col customWidth="1" min="5124" max="5131" style="75" width="10.88671875"/>
    <col customWidth="1" min="5132" max="5133" style="75" width="16.33203125"/>
    <col customWidth="1" min="5134" max="5134" style="75" width="1.88671875"/>
    <col customWidth="1" min="5135" max="5135" style="75" width="1.5546875"/>
    <col customWidth="1" min="5136" max="5136" style="75" width="9.33203125"/>
    <col customWidth="1" min="5137" max="5137" style="75" width="28.33203125"/>
    <col customWidth="1" min="5138" max="5138" style="75" width="13.44140625"/>
    <col customWidth="1" min="5139" max="5139" style="75" width="2.6640625"/>
    <col min="5140" max="5376" style="75" width="11.44140625"/>
    <col customWidth="1" min="5377" max="5377" style="75" width="3.109375"/>
    <col customWidth="1" min="5378" max="5378" style="75" width="18.44140625"/>
    <col customWidth="1" min="5379" max="5379" style="75" width="42.44140625"/>
    <col customWidth="1" min="5380" max="5387" style="75" width="10.88671875"/>
    <col customWidth="1" min="5388" max="5389" style="75" width="16.33203125"/>
    <col customWidth="1" min="5390" max="5390" style="75" width="1.88671875"/>
    <col customWidth="1" min="5391" max="5391" style="75" width="1.5546875"/>
    <col customWidth="1" min="5392" max="5392" style="75" width="9.33203125"/>
    <col customWidth="1" min="5393" max="5393" style="75" width="28.33203125"/>
    <col customWidth="1" min="5394" max="5394" style="75" width="13.44140625"/>
    <col customWidth="1" min="5395" max="5395" style="75" width="2.6640625"/>
    <col min="5396" max="5632" style="75" width="11.44140625"/>
    <col customWidth="1" min="5633" max="5633" style="75" width="3.109375"/>
    <col customWidth="1" min="5634" max="5634" style="75" width="18.44140625"/>
    <col customWidth="1" min="5635" max="5635" style="75" width="42.44140625"/>
    <col customWidth="1" min="5636" max="5643" style="75" width="10.88671875"/>
    <col customWidth="1" min="5644" max="5645" style="75" width="16.33203125"/>
    <col customWidth="1" min="5646" max="5646" style="75" width="1.88671875"/>
    <col customWidth="1" min="5647" max="5647" style="75" width="1.5546875"/>
    <col customWidth="1" min="5648" max="5648" style="75" width="9.33203125"/>
    <col customWidth="1" min="5649" max="5649" style="75" width="28.33203125"/>
    <col customWidth="1" min="5650" max="5650" style="75" width="13.44140625"/>
    <col customWidth="1" min="5651" max="5651" style="75" width="2.6640625"/>
    <col min="5652" max="5888" style="75" width="11.44140625"/>
    <col customWidth="1" min="5889" max="5889" style="75" width="3.109375"/>
    <col customWidth="1" min="5890" max="5890" style="75" width="18.44140625"/>
    <col customWidth="1" min="5891" max="5891" style="75" width="42.44140625"/>
    <col customWidth="1" min="5892" max="5899" style="75" width="10.88671875"/>
    <col customWidth="1" min="5900" max="5901" style="75" width="16.33203125"/>
    <col customWidth="1" min="5902" max="5902" style="75" width="1.88671875"/>
    <col customWidth="1" min="5903" max="5903" style="75" width="1.5546875"/>
    <col customWidth="1" min="5904" max="5904" style="75" width="9.33203125"/>
    <col customWidth="1" min="5905" max="5905" style="75" width="28.33203125"/>
    <col customWidth="1" min="5906" max="5906" style="75" width="13.44140625"/>
    <col customWidth="1" min="5907" max="5907" style="75" width="2.6640625"/>
    <col min="5908" max="6144" style="75" width="11.44140625"/>
    <col customWidth="1" min="6145" max="6145" style="75" width="3.109375"/>
    <col customWidth="1" min="6146" max="6146" style="75" width="18.44140625"/>
    <col customWidth="1" min="6147" max="6147" style="75" width="42.44140625"/>
    <col customWidth="1" min="6148" max="6155" style="75" width="10.88671875"/>
    <col customWidth="1" min="6156" max="6157" style="75" width="16.33203125"/>
    <col customWidth="1" min="6158" max="6158" style="75" width="1.88671875"/>
    <col customWidth="1" min="6159" max="6159" style="75" width="1.5546875"/>
    <col customWidth="1" min="6160" max="6160" style="75" width="9.33203125"/>
    <col customWidth="1" min="6161" max="6161" style="75" width="28.33203125"/>
    <col customWidth="1" min="6162" max="6162" style="75" width="13.44140625"/>
    <col customWidth="1" min="6163" max="6163" style="75" width="2.6640625"/>
    <col min="6164" max="6400" style="75" width="11.44140625"/>
    <col customWidth="1" min="6401" max="6401" style="75" width="3.109375"/>
    <col customWidth="1" min="6402" max="6402" style="75" width="18.44140625"/>
    <col customWidth="1" min="6403" max="6403" style="75" width="42.44140625"/>
    <col customWidth="1" min="6404" max="6411" style="75" width="10.88671875"/>
    <col customWidth="1" min="6412" max="6413" style="75" width="16.33203125"/>
    <col customWidth="1" min="6414" max="6414" style="75" width="1.88671875"/>
    <col customWidth="1" min="6415" max="6415" style="75" width="1.5546875"/>
    <col customWidth="1" min="6416" max="6416" style="75" width="9.33203125"/>
    <col customWidth="1" min="6417" max="6417" style="75" width="28.33203125"/>
    <col customWidth="1" min="6418" max="6418" style="75" width="13.44140625"/>
    <col customWidth="1" min="6419" max="6419" style="75" width="2.6640625"/>
    <col min="6420" max="6656" style="75" width="11.44140625"/>
    <col customWidth="1" min="6657" max="6657" style="75" width="3.109375"/>
    <col customWidth="1" min="6658" max="6658" style="75" width="18.44140625"/>
    <col customWidth="1" min="6659" max="6659" style="75" width="42.44140625"/>
    <col customWidth="1" min="6660" max="6667" style="75" width="10.88671875"/>
    <col customWidth="1" min="6668" max="6669" style="75" width="16.33203125"/>
    <col customWidth="1" min="6670" max="6670" style="75" width="1.88671875"/>
    <col customWidth="1" min="6671" max="6671" style="75" width="1.5546875"/>
    <col customWidth="1" min="6672" max="6672" style="75" width="9.33203125"/>
    <col customWidth="1" min="6673" max="6673" style="75" width="28.33203125"/>
    <col customWidth="1" min="6674" max="6674" style="75" width="13.44140625"/>
    <col customWidth="1" min="6675" max="6675" style="75" width="2.6640625"/>
    <col min="6676" max="6912" style="75" width="11.44140625"/>
    <col customWidth="1" min="6913" max="6913" style="75" width="3.109375"/>
    <col customWidth="1" min="6914" max="6914" style="75" width="18.44140625"/>
    <col customWidth="1" min="6915" max="6915" style="75" width="42.44140625"/>
    <col customWidth="1" min="6916" max="6923" style="75" width="10.88671875"/>
    <col customWidth="1" min="6924" max="6925" style="75" width="16.33203125"/>
    <col customWidth="1" min="6926" max="6926" style="75" width="1.88671875"/>
    <col customWidth="1" min="6927" max="6927" style="75" width="1.5546875"/>
    <col customWidth="1" min="6928" max="6928" style="75" width="9.33203125"/>
    <col customWidth="1" min="6929" max="6929" style="75" width="28.33203125"/>
    <col customWidth="1" min="6930" max="6930" style="75" width="13.44140625"/>
    <col customWidth="1" min="6931" max="6931" style="75" width="2.6640625"/>
    <col min="6932" max="7168" style="75" width="11.44140625"/>
    <col customWidth="1" min="7169" max="7169" style="75" width="3.109375"/>
    <col customWidth="1" min="7170" max="7170" style="75" width="18.44140625"/>
    <col customWidth="1" min="7171" max="7171" style="75" width="42.44140625"/>
    <col customWidth="1" min="7172" max="7179" style="75" width="10.88671875"/>
    <col customWidth="1" min="7180" max="7181" style="75" width="16.33203125"/>
    <col customWidth="1" min="7182" max="7182" style="75" width="1.88671875"/>
    <col customWidth="1" min="7183" max="7183" style="75" width="1.5546875"/>
    <col customWidth="1" min="7184" max="7184" style="75" width="9.33203125"/>
    <col customWidth="1" min="7185" max="7185" style="75" width="28.33203125"/>
    <col customWidth="1" min="7186" max="7186" style="75" width="13.44140625"/>
    <col customWidth="1" min="7187" max="7187" style="75" width="2.6640625"/>
    <col min="7188" max="7424" style="75" width="11.44140625"/>
    <col customWidth="1" min="7425" max="7425" style="75" width="3.109375"/>
    <col customWidth="1" min="7426" max="7426" style="75" width="18.44140625"/>
    <col customWidth="1" min="7427" max="7427" style="75" width="42.44140625"/>
    <col customWidth="1" min="7428" max="7435" style="75" width="10.88671875"/>
    <col customWidth="1" min="7436" max="7437" style="75" width="16.33203125"/>
    <col customWidth="1" min="7438" max="7438" style="75" width="1.88671875"/>
    <col customWidth="1" min="7439" max="7439" style="75" width="1.5546875"/>
    <col customWidth="1" min="7440" max="7440" style="75" width="9.33203125"/>
    <col customWidth="1" min="7441" max="7441" style="75" width="28.33203125"/>
    <col customWidth="1" min="7442" max="7442" style="75" width="13.44140625"/>
    <col customWidth="1" min="7443" max="7443" style="75" width="2.6640625"/>
    <col min="7444" max="7680" style="75" width="11.44140625"/>
    <col customWidth="1" min="7681" max="7681" style="75" width="3.109375"/>
    <col customWidth="1" min="7682" max="7682" style="75" width="18.44140625"/>
    <col customWidth="1" min="7683" max="7683" style="75" width="42.44140625"/>
    <col customWidth="1" min="7684" max="7691" style="75" width="10.88671875"/>
    <col customWidth="1" min="7692" max="7693" style="75" width="16.33203125"/>
    <col customWidth="1" min="7694" max="7694" style="75" width="1.88671875"/>
    <col customWidth="1" min="7695" max="7695" style="75" width="1.5546875"/>
    <col customWidth="1" min="7696" max="7696" style="75" width="9.33203125"/>
    <col customWidth="1" min="7697" max="7697" style="75" width="28.33203125"/>
    <col customWidth="1" min="7698" max="7698" style="75" width="13.44140625"/>
    <col customWidth="1" min="7699" max="7699" style="75" width="2.6640625"/>
    <col min="7700" max="7936" style="75" width="11.44140625"/>
    <col customWidth="1" min="7937" max="7937" style="75" width="3.109375"/>
    <col customWidth="1" min="7938" max="7938" style="75" width="18.44140625"/>
    <col customWidth="1" min="7939" max="7939" style="75" width="42.44140625"/>
    <col customWidth="1" min="7940" max="7947" style="75" width="10.88671875"/>
    <col customWidth="1" min="7948" max="7949" style="75" width="16.33203125"/>
    <col customWidth="1" min="7950" max="7950" style="75" width="1.88671875"/>
    <col customWidth="1" min="7951" max="7951" style="75" width="1.5546875"/>
    <col customWidth="1" min="7952" max="7952" style="75" width="9.33203125"/>
    <col customWidth="1" min="7953" max="7953" style="75" width="28.33203125"/>
    <col customWidth="1" min="7954" max="7954" style="75" width="13.44140625"/>
    <col customWidth="1" min="7955" max="7955" style="75" width="2.6640625"/>
    <col min="7956" max="8192" style="75" width="11.44140625"/>
    <col customWidth="1" min="8193" max="8193" style="75" width="3.109375"/>
    <col customWidth="1" min="8194" max="8194" style="75" width="18.44140625"/>
    <col customWidth="1" min="8195" max="8195" style="75" width="42.44140625"/>
    <col customWidth="1" min="8196" max="8203" style="75" width="10.88671875"/>
    <col customWidth="1" min="8204" max="8205" style="75" width="16.33203125"/>
    <col customWidth="1" min="8206" max="8206" style="75" width="1.88671875"/>
    <col customWidth="1" min="8207" max="8207" style="75" width="1.5546875"/>
    <col customWidth="1" min="8208" max="8208" style="75" width="9.33203125"/>
    <col customWidth="1" min="8209" max="8209" style="75" width="28.33203125"/>
    <col customWidth="1" min="8210" max="8210" style="75" width="13.44140625"/>
    <col customWidth="1" min="8211" max="8211" style="75" width="2.6640625"/>
    <col min="8212" max="8448" style="75" width="11.44140625"/>
    <col customWidth="1" min="8449" max="8449" style="75" width="3.109375"/>
    <col customWidth="1" min="8450" max="8450" style="75" width="18.44140625"/>
    <col customWidth="1" min="8451" max="8451" style="75" width="42.44140625"/>
    <col customWidth="1" min="8452" max="8459" style="75" width="10.88671875"/>
    <col customWidth="1" min="8460" max="8461" style="75" width="16.33203125"/>
    <col customWidth="1" min="8462" max="8462" style="75" width="1.88671875"/>
    <col customWidth="1" min="8463" max="8463" style="75" width="1.5546875"/>
    <col customWidth="1" min="8464" max="8464" style="75" width="9.33203125"/>
    <col customWidth="1" min="8465" max="8465" style="75" width="28.33203125"/>
    <col customWidth="1" min="8466" max="8466" style="75" width="13.44140625"/>
    <col customWidth="1" min="8467" max="8467" style="75" width="2.6640625"/>
    <col min="8468" max="8704" style="75" width="11.44140625"/>
    <col customWidth="1" min="8705" max="8705" style="75" width="3.109375"/>
    <col customWidth="1" min="8706" max="8706" style="75" width="18.44140625"/>
    <col customWidth="1" min="8707" max="8707" style="75" width="42.44140625"/>
    <col customWidth="1" min="8708" max="8715" style="75" width="10.88671875"/>
    <col customWidth="1" min="8716" max="8717" style="75" width="16.33203125"/>
    <col customWidth="1" min="8718" max="8718" style="75" width="1.88671875"/>
    <col customWidth="1" min="8719" max="8719" style="75" width="1.5546875"/>
    <col customWidth="1" min="8720" max="8720" style="75" width="9.33203125"/>
    <col customWidth="1" min="8721" max="8721" style="75" width="28.33203125"/>
    <col customWidth="1" min="8722" max="8722" style="75" width="13.44140625"/>
    <col customWidth="1" min="8723" max="8723" style="75" width="2.6640625"/>
    <col min="8724" max="8960" style="75" width="11.44140625"/>
    <col customWidth="1" min="8961" max="8961" style="75" width="3.109375"/>
    <col customWidth="1" min="8962" max="8962" style="75" width="18.44140625"/>
    <col customWidth="1" min="8963" max="8963" style="75" width="42.44140625"/>
    <col customWidth="1" min="8964" max="8971" style="75" width="10.88671875"/>
    <col customWidth="1" min="8972" max="8973" style="75" width="16.33203125"/>
    <col customWidth="1" min="8974" max="8974" style="75" width="1.88671875"/>
    <col customWidth="1" min="8975" max="8975" style="75" width="1.5546875"/>
    <col customWidth="1" min="8976" max="8976" style="75" width="9.33203125"/>
    <col customWidth="1" min="8977" max="8977" style="75" width="28.33203125"/>
    <col customWidth="1" min="8978" max="8978" style="75" width="13.44140625"/>
    <col customWidth="1" min="8979" max="8979" style="75" width="2.6640625"/>
    <col min="8980" max="9216" style="75" width="11.44140625"/>
    <col customWidth="1" min="9217" max="9217" style="75" width="3.109375"/>
    <col customWidth="1" min="9218" max="9218" style="75" width="18.44140625"/>
    <col customWidth="1" min="9219" max="9219" style="75" width="42.44140625"/>
    <col customWidth="1" min="9220" max="9227" style="75" width="10.88671875"/>
    <col customWidth="1" min="9228" max="9229" style="75" width="16.33203125"/>
    <col customWidth="1" min="9230" max="9230" style="75" width="1.88671875"/>
    <col customWidth="1" min="9231" max="9231" style="75" width="1.5546875"/>
    <col customWidth="1" min="9232" max="9232" style="75" width="9.33203125"/>
    <col customWidth="1" min="9233" max="9233" style="75" width="28.33203125"/>
    <col customWidth="1" min="9234" max="9234" style="75" width="13.44140625"/>
    <col customWidth="1" min="9235" max="9235" style="75" width="2.6640625"/>
    <col min="9236" max="9472" style="75" width="11.44140625"/>
    <col customWidth="1" min="9473" max="9473" style="75" width="3.109375"/>
    <col customWidth="1" min="9474" max="9474" style="75" width="18.44140625"/>
    <col customWidth="1" min="9475" max="9475" style="75" width="42.44140625"/>
    <col customWidth="1" min="9476" max="9483" style="75" width="10.88671875"/>
    <col customWidth="1" min="9484" max="9485" style="75" width="16.33203125"/>
    <col customWidth="1" min="9486" max="9486" style="75" width="1.88671875"/>
    <col customWidth="1" min="9487" max="9487" style="75" width="1.5546875"/>
    <col customWidth="1" min="9488" max="9488" style="75" width="9.33203125"/>
    <col customWidth="1" min="9489" max="9489" style="75" width="28.33203125"/>
    <col customWidth="1" min="9490" max="9490" style="75" width="13.44140625"/>
    <col customWidth="1" min="9491" max="9491" style="75" width="2.6640625"/>
    <col min="9492" max="9728" style="75" width="11.44140625"/>
    <col customWidth="1" min="9729" max="9729" style="75" width="3.109375"/>
    <col customWidth="1" min="9730" max="9730" style="75" width="18.44140625"/>
    <col customWidth="1" min="9731" max="9731" style="75" width="42.44140625"/>
    <col customWidth="1" min="9732" max="9739" style="75" width="10.88671875"/>
    <col customWidth="1" min="9740" max="9741" style="75" width="16.33203125"/>
    <col customWidth="1" min="9742" max="9742" style="75" width="1.88671875"/>
    <col customWidth="1" min="9743" max="9743" style="75" width="1.5546875"/>
    <col customWidth="1" min="9744" max="9744" style="75" width="9.33203125"/>
    <col customWidth="1" min="9745" max="9745" style="75" width="28.33203125"/>
    <col customWidth="1" min="9746" max="9746" style="75" width="13.44140625"/>
    <col customWidth="1" min="9747" max="9747" style="75" width="2.6640625"/>
    <col min="9748" max="9984" style="75" width="11.44140625"/>
    <col customWidth="1" min="9985" max="9985" style="75" width="3.109375"/>
    <col customWidth="1" min="9986" max="9986" style="75" width="18.44140625"/>
    <col customWidth="1" min="9987" max="9987" style="75" width="42.44140625"/>
    <col customWidth="1" min="9988" max="9995" style="75" width="10.88671875"/>
    <col customWidth="1" min="9996" max="9997" style="75" width="16.33203125"/>
    <col customWidth="1" min="9998" max="9998" style="75" width="1.88671875"/>
    <col customWidth="1" min="9999" max="9999" style="75" width="1.5546875"/>
    <col customWidth="1" min="10000" max="10000" style="75" width="9.33203125"/>
    <col customWidth="1" min="10001" max="10001" style="75" width="28.33203125"/>
    <col customWidth="1" min="10002" max="10002" style="75" width="13.44140625"/>
    <col customWidth="1" min="10003" max="10003" style="75" width="2.6640625"/>
    <col min="10004" max="10240" style="75" width="11.44140625"/>
    <col customWidth="1" min="10241" max="10241" style="75" width="3.109375"/>
    <col customWidth="1" min="10242" max="10242" style="75" width="18.44140625"/>
    <col customWidth="1" min="10243" max="10243" style="75" width="42.44140625"/>
    <col customWidth="1" min="10244" max="10251" style="75" width="10.88671875"/>
    <col customWidth="1" min="10252" max="10253" style="75" width="16.33203125"/>
    <col customWidth="1" min="10254" max="10254" style="75" width="1.88671875"/>
    <col customWidth="1" min="10255" max="10255" style="75" width="1.5546875"/>
    <col customWidth="1" min="10256" max="10256" style="75" width="9.33203125"/>
    <col customWidth="1" min="10257" max="10257" style="75" width="28.33203125"/>
    <col customWidth="1" min="10258" max="10258" style="75" width="13.44140625"/>
    <col customWidth="1" min="10259" max="10259" style="75" width="2.6640625"/>
    <col min="10260" max="10496" style="75" width="11.44140625"/>
    <col customWidth="1" min="10497" max="10497" style="75" width="3.109375"/>
    <col customWidth="1" min="10498" max="10498" style="75" width="18.44140625"/>
    <col customWidth="1" min="10499" max="10499" style="75" width="42.44140625"/>
    <col customWidth="1" min="10500" max="10507" style="75" width="10.88671875"/>
    <col customWidth="1" min="10508" max="10509" style="75" width="16.33203125"/>
    <col customWidth="1" min="10510" max="10510" style="75" width="1.88671875"/>
    <col customWidth="1" min="10511" max="10511" style="75" width="1.5546875"/>
    <col customWidth="1" min="10512" max="10512" style="75" width="9.33203125"/>
    <col customWidth="1" min="10513" max="10513" style="75" width="28.33203125"/>
    <col customWidth="1" min="10514" max="10514" style="75" width="13.44140625"/>
    <col customWidth="1" min="10515" max="10515" style="75" width="2.6640625"/>
    <col min="10516" max="10752" style="75" width="11.44140625"/>
    <col customWidth="1" min="10753" max="10753" style="75" width="3.109375"/>
    <col customWidth="1" min="10754" max="10754" style="75" width="18.44140625"/>
    <col customWidth="1" min="10755" max="10755" style="75" width="42.44140625"/>
    <col customWidth="1" min="10756" max="10763" style="75" width="10.88671875"/>
    <col customWidth="1" min="10764" max="10765" style="75" width="16.33203125"/>
    <col customWidth="1" min="10766" max="10766" style="75" width="1.88671875"/>
    <col customWidth="1" min="10767" max="10767" style="75" width="1.5546875"/>
    <col customWidth="1" min="10768" max="10768" style="75" width="9.33203125"/>
    <col customWidth="1" min="10769" max="10769" style="75" width="28.33203125"/>
    <col customWidth="1" min="10770" max="10770" style="75" width="13.44140625"/>
    <col customWidth="1" min="10771" max="10771" style="75" width="2.6640625"/>
    <col min="10772" max="11008" style="75" width="11.44140625"/>
    <col customWidth="1" min="11009" max="11009" style="75" width="3.109375"/>
    <col customWidth="1" min="11010" max="11010" style="75" width="18.44140625"/>
    <col customWidth="1" min="11011" max="11011" style="75" width="42.44140625"/>
    <col customWidth="1" min="11012" max="11019" style="75" width="10.88671875"/>
    <col customWidth="1" min="11020" max="11021" style="75" width="16.33203125"/>
    <col customWidth="1" min="11022" max="11022" style="75" width="1.88671875"/>
    <col customWidth="1" min="11023" max="11023" style="75" width="1.5546875"/>
    <col customWidth="1" min="11024" max="11024" style="75" width="9.33203125"/>
    <col customWidth="1" min="11025" max="11025" style="75" width="28.33203125"/>
    <col customWidth="1" min="11026" max="11026" style="75" width="13.44140625"/>
    <col customWidth="1" min="11027" max="11027" style="75" width="2.6640625"/>
    <col min="11028" max="11264" style="75" width="11.44140625"/>
    <col customWidth="1" min="11265" max="11265" style="75" width="3.109375"/>
    <col customWidth="1" min="11266" max="11266" style="75" width="18.44140625"/>
    <col customWidth="1" min="11267" max="11267" style="75" width="42.44140625"/>
    <col customWidth="1" min="11268" max="11275" style="75" width="10.88671875"/>
    <col customWidth="1" min="11276" max="11277" style="75" width="16.33203125"/>
    <col customWidth="1" min="11278" max="11278" style="75" width="1.88671875"/>
    <col customWidth="1" min="11279" max="11279" style="75" width="1.5546875"/>
    <col customWidth="1" min="11280" max="11280" style="75" width="9.33203125"/>
    <col customWidth="1" min="11281" max="11281" style="75" width="28.33203125"/>
    <col customWidth="1" min="11282" max="11282" style="75" width="13.44140625"/>
    <col customWidth="1" min="11283" max="11283" style="75" width="2.6640625"/>
    <col min="11284" max="11520" style="75" width="11.44140625"/>
    <col customWidth="1" min="11521" max="11521" style="75" width="3.109375"/>
    <col customWidth="1" min="11522" max="11522" style="75" width="18.44140625"/>
    <col customWidth="1" min="11523" max="11523" style="75" width="42.44140625"/>
    <col customWidth="1" min="11524" max="11531" style="75" width="10.88671875"/>
    <col customWidth="1" min="11532" max="11533" style="75" width="16.33203125"/>
    <col customWidth="1" min="11534" max="11534" style="75" width="1.88671875"/>
    <col customWidth="1" min="11535" max="11535" style="75" width="1.5546875"/>
    <col customWidth="1" min="11536" max="11536" style="75" width="9.33203125"/>
    <col customWidth="1" min="11537" max="11537" style="75" width="28.33203125"/>
    <col customWidth="1" min="11538" max="11538" style="75" width="13.44140625"/>
    <col customWidth="1" min="11539" max="11539" style="75" width="2.6640625"/>
    <col min="11540" max="11776" style="75" width="11.44140625"/>
    <col customWidth="1" min="11777" max="11777" style="75" width="3.109375"/>
    <col customWidth="1" min="11778" max="11778" style="75" width="18.44140625"/>
    <col customWidth="1" min="11779" max="11779" style="75" width="42.44140625"/>
    <col customWidth="1" min="11780" max="11787" style="75" width="10.88671875"/>
    <col customWidth="1" min="11788" max="11789" style="75" width="16.33203125"/>
    <col customWidth="1" min="11790" max="11790" style="75" width="1.88671875"/>
    <col customWidth="1" min="11791" max="11791" style="75" width="1.5546875"/>
    <col customWidth="1" min="11792" max="11792" style="75" width="9.33203125"/>
    <col customWidth="1" min="11793" max="11793" style="75" width="28.33203125"/>
    <col customWidth="1" min="11794" max="11794" style="75" width="13.44140625"/>
    <col customWidth="1" min="11795" max="11795" style="75" width="2.6640625"/>
    <col min="11796" max="12032" style="75" width="11.44140625"/>
    <col customWidth="1" min="12033" max="12033" style="75" width="3.109375"/>
    <col customWidth="1" min="12034" max="12034" style="75" width="18.44140625"/>
    <col customWidth="1" min="12035" max="12035" style="75" width="42.44140625"/>
    <col customWidth="1" min="12036" max="12043" style="75" width="10.88671875"/>
    <col customWidth="1" min="12044" max="12045" style="75" width="16.33203125"/>
    <col customWidth="1" min="12046" max="12046" style="75" width="1.88671875"/>
    <col customWidth="1" min="12047" max="12047" style="75" width="1.5546875"/>
    <col customWidth="1" min="12048" max="12048" style="75" width="9.33203125"/>
    <col customWidth="1" min="12049" max="12049" style="75" width="28.33203125"/>
    <col customWidth="1" min="12050" max="12050" style="75" width="13.44140625"/>
    <col customWidth="1" min="12051" max="12051" style="75" width="2.6640625"/>
    <col min="12052" max="12288" style="75" width="11.44140625"/>
    <col customWidth="1" min="12289" max="12289" style="75" width="3.109375"/>
    <col customWidth="1" min="12290" max="12290" style="75" width="18.44140625"/>
    <col customWidth="1" min="12291" max="12291" style="75" width="42.44140625"/>
    <col customWidth="1" min="12292" max="12299" style="75" width="10.88671875"/>
    <col customWidth="1" min="12300" max="12301" style="75" width="16.33203125"/>
    <col customWidth="1" min="12302" max="12302" style="75" width="1.88671875"/>
    <col customWidth="1" min="12303" max="12303" style="75" width="1.5546875"/>
    <col customWidth="1" min="12304" max="12304" style="75" width="9.33203125"/>
    <col customWidth="1" min="12305" max="12305" style="75" width="28.33203125"/>
    <col customWidth="1" min="12306" max="12306" style="75" width="13.44140625"/>
    <col customWidth="1" min="12307" max="12307" style="75" width="2.6640625"/>
    <col min="12308" max="12544" style="75" width="11.44140625"/>
    <col customWidth="1" min="12545" max="12545" style="75" width="3.109375"/>
    <col customWidth="1" min="12546" max="12546" style="75" width="18.44140625"/>
    <col customWidth="1" min="12547" max="12547" style="75" width="42.44140625"/>
    <col customWidth="1" min="12548" max="12555" style="75" width="10.88671875"/>
    <col customWidth="1" min="12556" max="12557" style="75" width="16.33203125"/>
    <col customWidth="1" min="12558" max="12558" style="75" width="1.88671875"/>
    <col customWidth="1" min="12559" max="12559" style="75" width="1.5546875"/>
    <col customWidth="1" min="12560" max="12560" style="75" width="9.33203125"/>
    <col customWidth="1" min="12561" max="12561" style="75" width="28.33203125"/>
    <col customWidth="1" min="12562" max="12562" style="75" width="13.44140625"/>
    <col customWidth="1" min="12563" max="12563" style="75" width="2.6640625"/>
    <col min="12564" max="12800" style="75" width="11.44140625"/>
    <col customWidth="1" min="12801" max="12801" style="75" width="3.109375"/>
    <col customWidth="1" min="12802" max="12802" style="75" width="18.44140625"/>
    <col customWidth="1" min="12803" max="12803" style="75" width="42.44140625"/>
    <col customWidth="1" min="12804" max="12811" style="75" width="10.88671875"/>
    <col customWidth="1" min="12812" max="12813" style="75" width="16.33203125"/>
    <col customWidth="1" min="12814" max="12814" style="75" width="1.88671875"/>
    <col customWidth="1" min="12815" max="12815" style="75" width="1.5546875"/>
    <col customWidth="1" min="12816" max="12816" style="75" width="9.33203125"/>
    <col customWidth="1" min="12817" max="12817" style="75" width="28.33203125"/>
    <col customWidth="1" min="12818" max="12818" style="75" width="13.44140625"/>
    <col customWidth="1" min="12819" max="12819" style="75" width="2.6640625"/>
    <col min="12820" max="13056" style="75" width="11.44140625"/>
    <col customWidth="1" min="13057" max="13057" style="75" width="3.109375"/>
    <col customWidth="1" min="13058" max="13058" style="75" width="18.44140625"/>
    <col customWidth="1" min="13059" max="13059" style="75" width="42.44140625"/>
    <col customWidth="1" min="13060" max="13067" style="75" width="10.88671875"/>
    <col customWidth="1" min="13068" max="13069" style="75" width="16.33203125"/>
    <col customWidth="1" min="13070" max="13070" style="75" width="1.88671875"/>
    <col customWidth="1" min="13071" max="13071" style="75" width="1.5546875"/>
    <col customWidth="1" min="13072" max="13072" style="75" width="9.33203125"/>
    <col customWidth="1" min="13073" max="13073" style="75" width="28.33203125"/>
    <col customWidth="1" min="13074" max="13074" style="75" width="13.44140625"/>
    <col customWidth="1" min="13075" max="13075" style="75" width="2.6640625"/>
    <col min="13076" max="13312" style="75" width="11.44140625"/>
    <col customWidth="1" min="13313" max="13313" style="75" width="3.109375"/>
    <col customWidth="1" min="13314" max="13314" style="75" width="18.44140625"/>
    <col customWidth="1" min="13315" max="13315" style="75" width="42.44140625"/>
    <col customWidth="1" min="13316" max="13323" style="75" width="10.88671875"/>
    <col customWidth="1" min="13324" max="13325" style="75" width="16.33203125"/>
    <col customWidth="1" min="13326" max="13326" style="75" width="1.88671875"/>
    <col customWidth="1" min="13327" max="13327" style="75" width="1.5546875"/>
    <col customWidth="1" min="13328" max="13328" style="75" width="9.33203125"/>
    <col customWidth="1" min="13329" max="13329" style="75" width="28.33203125"/>
    <col customWidth="1" min="13330" max="13330" style="75" width="13.44140625"/>
    <col customWidth="1" min="13331" max="13331" style="75" width="2.6640625"/>
    <col min="13332" max="13568" style="75" width="11.44140625"/>
    <col customWidth="1" min="13569" max="13569" style="75" width="3.109375"/>
    <col customWidth="1" min="13570" max="13570" style="75" width="18.44140625"/>
    <col customWidth="1" min="13571" max="13571" style="75" width="42.44140625"/>
    <col customWidth="1" min="13572" max="13579" style="75" width="10.88671875"/>
    <col customWidth="1" min="13580" max="13581" style="75" width="16.33203125"/>
    <col customWidth="1" min="13582" max="13582" style="75" width="1.88671875"/>
    <col customWidth="1" min="13583" max="13583" style="75" width="1.5546875"/>
    <col customWidth="1" min="13584" max="13584" style="75" width="9.33203125"/>
    <col customWidth="1" min="13585" max="13585" style="75" width="28.33203125"/>
    <col customWidth="1" min="13586" max="13586" style="75" width="13.44140625"/>
    <col customWidth="1" min="13587" max="13587" style="75" width="2.6640625"/>
    <col min="13588" max="13824" style="75" width="11.44140625"/>
    <col customWidth="1" min="13825" max="13825" style="75" width="3.109375"/>
    <col customWidth="1" min="13826" max="13826" style="75" width="18.44140625"/>
    <col customWidth="1" min="13827" max="13827" style="75" width="42.44140625"/>
    <col customWidth="1" min="13828" max="13835" style="75" width="10.88671875"/>
    <col customWidth="1" min="13836" max="13837" style="75" width="16.33203125"/>
    <col customWidth="1" min="13838" max="13838" style="75" width="1.88671875"/>
    <col customWidth="1" min="13839" max="13839" style="75" width="1.5546875"/>
    <col customWidth="1" min="13840" max="13840" style="75" width="9.33203125"/>
    <col customWidth="1" min="13841" max="13841" style="75" width="28.33203125"/>
    <col customWidth="1" min="13842" max="13842" style="75" width="13.44140625"/>
    <col customWidth="1" min="13843" max="13843" style="75" width="2.6640625"/>
    <col min="13844" max="14080" style="75" width="11.44140625"/>
    <col customWidth="1" min="14081" max="14081" style="75" width="3.109375"/>
    <col customWidth="1" min="14082" max="14082" style="75" width="18.44140625"/>
    <col customWidth="1" min="14083" max="14083" style="75" width="42.44140625"/>
    <col customWidth="1" min="14084" max="14091" style="75" width="10.88671875"/>
    <col customWidth="1" min="14092" max="14093" style="75" width="16.33203125"/>
    <col customWidth="1" min="14094" max="14094" style="75" width="1.88671875"/>
    <col customWidth="1" min="14095" max="14095" style="75" width="1.5546875"/>
    <col customWidth="1" min="14096" max="14096" style="75" width="9.33203125"/>
    <col customWidth="1" min="14097" max="14097" style="75" width="28.33203125"/>
    <col customWidth="1" min="14098" max="14098" style="75" width="13.44140625"/>
    <col customWidth="1" min="14099" max="14099" style="75" width="2.6640625"/>
    <col min="14100" max="14336" style="75" width="11.44140625"/>
    <col customWidth="1" min="14337" max="14337" style="75" width="3.109375"/>
    <col customWidth="1" min="14338" max="14338" style="75" width="18.44140625"/>
    <col customWidth="1" min="14339" max="14339" style="75" width="42.44140625"/>
    <col customWidth="1" min="14340" max="14347" style="75" width="10.88671875"/>
    <col customWidth="1" min="14348" max="14349" style="75" width="16.33203125"/>
    <col customWidth="1" min="14350" max="14350" style="75" width="1.88671875"/>
    <col customWidth="1" min="14351" max="14351" style="75" width="1.5546875"/>
    <col customWidth="1" min="14352" max="14352" style="75" width="9.33203125"/>
    <col customWidth="1" min="14353" max="14353" style="75" width="28.33203125"/>
    <col customWidth="1" min="14354" max="14354" style="75" width="13.44140625"/>
    <col customWidth="1" min="14355" max="14355" style="75" width="2.6640625"/>
    <col min="14356" max="14592" style="75" width="11.44140625"/>
    <col customWidth="1" min="14593" max="14593" style="75" width="3.109375"/>
    <col customWidth="1" min="14594" max="14594" style="75" width="18.44140625"/>
    <col customWidth="1" min="14595" max="14595" style="75" width="42.44140625"/>
    <col customWidth="1" min="14596" max="14603" style="75" width="10.88671875"/>
    <col customWidth="1" min="14604" max="14605" style="75" width="16.33203125"/>
    <col customWidth="1" min="14606" max="14606" style="75" width="1.88671875"/>
    <col customWidth="1" min="14607" max="14607" style="75" width="1.5546875"/>
    <col customWidth="1" min="14608" max="14608" style="75" width="9.33203125"/>
    <col customWidth="1" min="14609" max="14609" style="75" width="28.33203125"/>
    <col customWidth="1" min="14610" max="14610" style="75" width="13.44140625"/>
    <col customWidth="1" min="14611" max="14611" style="75" width="2.6640625"/>
    <col min="14612" max="14848" style="75" width="11.44140625"/>
    <col customWidth="1" min="14849" max="14849" style="75" width="3.109375"/>
    <col customWidth="1" min="14850" max="14850" style="75" width="18.44140625"/>
    <col customWidth="1" min="14851" max="14851" style="75" width="42.44140625"/>
    <col customWidth="1" min="14852" max="14859" style="75" width="10.88671875"/>
    <col customWidth="1" min="14860" max="14861" style="75" width="16.33203125"/>
    <col customWidth="1" min="14862" max="14862" style="75" width="1.88671875"/>
    <col customWidth="1" min="14863" max="14863" style="75" width="1.5546875"/>
    <col customWidth="1" min="14864" max="14864" style="75" width="9.33203125"/>
    <col customWidth="1" min="14865" max="14865" style="75" width="28.33203125"/>
    <col customWidth="1" min="14866" max="14866" style="75" width="13.44140625"/>
    <col customWidth="1" min="14867" max="14867" style="75" width="2.6640625"/>
    <col min="14868" max="15104" style="75" width="11.44140625"/>
    <col customWidth="1" min="15105" max="15105" style="75" width="3.109375"/>
    <col customWidth="1" min="15106" max="15106" style="75" width="18.44140625"/>
    <col customWidth="1" min="15107" max="15107" style="75" width="42.44140625"/>
    <col customWidth="1" min="15108" max="15115" style="75" width="10.88671875"/>
    <col customWidth="1" min="15116" max="15117" style="75" width="16.33203125"/>
    <col customWidth="1" min="15118" max="15118" style="75" width="1.88671875"/>
    <col customWidth="1" min="15119" max="15119" style="75" width="1.5546875"/>
    <col customWidth="1" min="15120" max="15120" style="75" width="9.33203125"/>
    <col customWidth="1" min="15121" max="15121" style="75" width="28.33203125"/>
    <col customWidth="1" min="15122" max="15122" style="75" width="13.44140625"/>
    <col customWidth="1" min="15123" max="15123" style="75" width="2.6640625"/>
    <col min="15124" max="15360" style="75" width="11.44140625"/>
    <col customWidth="1" min="15361" max="15361" style="75" width="3.109375"/>
    <col customWidth="1" min="15362" max="15362" style="75" width="18.44140625"/>
    <col customWidth="1" min="15363" max="15363" style="75" width="42.44140625"/>
    <col customWidth="1" min="15364" max="15371" style="75" width="10.88671875"/>
    <col customWidth="1" min="15372" max="15373" style="75" width="16.33203125"/>
    <col customWidth="1" min="15374" max="15374" style="75" width="1.88671875"/>
    <col customWidth="1" min="15375" max="15375" style="75" width="1.5546875"/>
    <col customWidth="1" min="15376" max="15376" style="75" width="9.33203125"/>
    <col customWidth="1" min="15377" max="15377" style="75" width="28.33203125"/>
    <col customWidth="1" min="15378" max="15378" style="75" width="13.44140625"/>
    <col customWidth="1" min="15379" max="15379" style="75" width="2.6640625"/>
    <col min="15380" max="15616" style="75" width="11.44140625"/>
    <col customWidth="1" min="15617" max="15617" style="75" width="3.109375"/>
    <col customWidth="1" min="15618" max="15618" style="75" width="18.44140625"/>
    <col customWidth="1" min="15619" max="15619" style="75" width="42.44140625"/>
    <col customWidth="1" min="15620" max="15627" style="75" width="10.88671875"/>
    <col customWidth="1" min="15628" max="15629" style="75" width="16.33203125"/>
    <col customWidth="1" min="15630" max="15630" style="75" width="1.88671875"/>
    <col customWidth="1" min="15631" max="15631" style="75" width="1.5546875"/>
    <col customWidth="1" min="15632" max="15632" style="75" width="9.33203125"/>
    <col customWidth="1" min="15633" max="15633" style="75" width="28.33203125"/>
    <col customWidth="1" min="15634" max="15634" style="75" width="13.44140625"/>
    <col customWidth="1" min="15635" max="15635" style="75" width="2.6640625"/>
    <col min="15636" max="15872" style="75" width="11.44140625"/>
    <col customWidth="1" min="15873" max="15873" style="75" width="3.109375"/>
    <col customWidth="1" min="15874" max="15874" style="75" width="18.44140625"/>
    <col customWidth="1" min="15875" max="15875" style="75" width="42.44140625"/>
    <col customWidth="1" min="15876" max="15883" style="75" width="10.88671875"/>
    <col customWidth="1" min="15884" max="15885" style="75" width="16.33203125"/>
    <col customWidth="1" min="15886" max="15886" style="75" width="1.88671875"/>
    <col customWidth="1" min="15887" max="15887" style="75" width="1.5546875"/>
    <col customWidth="1" min="15888" max="15888" style="75" width="9.33203125"/>
    <col customWidth="1" min="15889" max="15889" style="75" width="28.33203125"/>
    <col customWidth="1" min="15890" max="15890" style="75" width="13.44140625"/>
    <col customWidth="1" min="15891" max="15891" style="75" width="2.6640625"/>
    <col min="15892" max="16128" style="75" width="11.44140625"/>
    <col customWidth="1" min="16129" max="16129" style="75" width="3.109375"/>
    <col customWidth="1" min="16130" max="16130" style="75" width="18.44140625"/>
    <col customWidth="1" min="16131" max="16131" style="75" width="42.44140625"/>
    <col customWidth="1" min="16132" max="16139" style="75" width="10.88671875"/>
    <col customWidth="1" min="16140" max="16141" style="75" width="16.33203125"/>
    <col customWidth="1" min="16142" max="16142" style="75" width="1.88671875"/>
    <col customWidth="1" min="16143" max="16143" style="75" width="1.5546875"/>
    <col customWidth="1" min="16144" max="16144" style="75" width="9.33203125"/>
    <col customWidth="1" min="16145" max="16145" style="75" width="28.33203125"/>
    <col customWidth="1" min="16146" max="16146" style="75" width="13.44140625"/>
    <col customWidth="1" min="16147" max="16147" style="75" width="2.6640625"/>
    <col min="16148" max="16384" style="75" width="11.44140625"/>
  </cols>
  <sheetData>
    <row r="1" ht="5.25" customHeight="1">
      <c r="A1" s="77"/>
      <c r="B1" s="78"/>
      <c r="C1" s="78"/>
      <c r="D1" s="78"/>
      <c r="E1" s="78"/>
      <c r="F1" s="78"/>
      <c r="G1" s="78"/>
      <c r="H1" s="78"/>
      <c r="I1" s="78"/>
      <c r="J1" s="78"/>
      <c r="K1" s="78"/>
      <c r="L1" s="78"/>
      <c r="M1" s="78"/>
      <c r="N1" s="78"/>
      <c r="O1" s="78"/>
      <c r="P1" s="78"/>
      <c r="Q1" s="78"/>
      <c r="R1" s="78"/>
      <c r="S1" s="79"/>
    </row>
    <row r="2" ht="54" customHeight="1">
      <c r="A2" s="80"/>
      <c r="B2" s="81" t="s">
        <v>0</v>
      </c>
      <c r="C2" s="82"/>
      <c r="D2" s="82"/>
      <c r="E2" s="82"/>
      <c r="F2" s="82"/>
      <c r="G2" s="82"/>
      <c r="H2" s="82"/>
      <c r="I2" s="82"/>
      <c r="J2" s="82"/>
      <c r="K2" s="82"/>
      <c r="L2" s="82"/>
      <c r="M2" s="82"/>
      <c r="N2" s="82"/>
      <c r="O2" s="82"/>
      <c r="P2" s="82"/>
      <c r="Q2" s="82"/>
      <c r="R2" s="83"/>
      <c r="S2" s="84"/>
    </row>
    <row r="3" s="85" customFormat="1" ht="19.199999999999999" customHeight="1">
      <c r="A3" s="86"/>
      <c r="B3" s="87"/>
      <c r="C3" s="87"/>
      <c r="D3" s="87"/>
      <c r="E3" s="87"/>
      <c r="F3" s="87"/>
      <c r="G3" s="87"/>
      <c r="H3" s="87"/>
      <c r="I3" s="87"/>
      <c r="J3" s="87"/>
      <c r="K3" s="87"/>
      <c r="L3" s="87"/>
      <c r="M3" s="87"/>
      <c r="N3" s="87"/>
      <c r="O3" s="87"/>
      <c r="P3" s="87"/>
      <c r="Q3" s="87"/>
      <c r="R3" s="87"/>
      <c r="S3" s="88"/>
    </row>
    <row r="4" ht="21.75" customHeight="1">
      <c r="A4" s="80"/>
      <c r="B4" s="89" t="s">
        <v>47</v>
      </c>
      <c r="C4" s="90"/>
      <c r="D4" s="90"/>
      <c r="E4" s="90"/>
      <c r="F4" s="90"/>
      <c r="G4" s="90"/>
      <c r="H4" s="90"/>
      <c r="I4" s="90"/>
      <c r="J4" s="90"/>
      <c r="K4" s="90"/>
      <c r="L4" s="90"/>
      <c r="M4" s="90"/>
      <c r="N4" s="90"/>
      <c r="O4" s="90"/>
      <c r="P4" s="90"/>
      <c r="Q4" s="90"/>
      <c r="R4" s="91"/>
      <c r="S4" s="84"/>
    </row>
    <row r="5" ht="23.25" customHeight="1">
      <c r="A5" s="80"/>
      <c r="B5" s="92" t="s">
        <v>50</v>
      </c>
      <c r="S5" s="84"/>
    </row>
    <row r="6" ht="22.5" customHeight="1">
      <c r="A6" s="80"/>
      <c r="B6" s="93"/>
      <c r="C6" s="93"/>
      <c r="D6" s="94"/>
      <c r="E6" s="95"/>
      <c r="F6" s="96" t="s">
        <v>51</v>
      </c>
      <c r="G6" s="97"/>
      <c r="H6" s="97"/>
      <c r="I6" s="97"/>
      <c r="J6" s="97"/>
      <c r="K6" s="97"/>
      <c r="L6" s="97"/>
      <c r="M6" s="76"/>
      <c r="S6" s="84"/>
    </row>
    <row r="7" ht="18.75" customHeight="1">
      <c r="A7" s="80"/>
      <c r="C7" s="76"/>
      <c r="D7" s="76"/>
      <c r="E7" s="76"/>
      <c r="F7" s="76"/>
      <c r="G7" s="76"/>
      <c r="H7" s="76"/>
      <c r="I7" s="76"/>
      <c r="J7" s="76"/>
      <c r="K7" s="76"/>
      <c r="L7" s="76"/>
      <c r="M7" s="76"/>
      <c r="S7" s="84"/>
    </row>
    <row r="8" ht="26.25" customHeight="1">
      <c r="A8" s="80"/>
      <c r="D8" s="98" t="s">
        <v>52</v>
      </c>
      <c r="E8" s="99"/>
      <c r="F8" s="99"/>
      <c r="G8" s="99"/>
      <c r="H8" s="99"/>
      <c r="I8" s="99"/>
      <c r="J8" s="99"/>
      <c r="K8" s="99"/>
      <c r="L8" s="99"/>
      <c r="M8" s="100"/>
      <c r="S8" s="84"/>
    </row>
    <row r="9" ht="26.25" customHeight="1">
      <c r="A9" s="80"/>
      <c r="D9" s="101" t="s">
        <v>53</v>
      </c>
      <c r="E9" s="102"/>
      <c r="F9" s="102"/>
      <c r="G9" s="102"/>
      <c r="H9" s="102"/>
      <c r="I9" s="102"/>
      <c r="J9" s="102"/>
      <c r="K9" s="103"/>
      <c r="L9" s="104" t="s">
        <v>54</v>
      </c>
      <c r="M9" s="105"/>
      <c r="S9" s="84"/>
    </row>
    <row r="10" ht="28.5" customHeight="1">
      <c r="A10" s="80"/>
      <c r="B10" s="106" t="s">
        <v>55</v>
      </c>
      <c r="C10" s="107"/>
      <c r="D10" s="108" t="s">
        <v>56</v>
      </c>
      <c r="E10" s="109" t="s">
        <v>57</v>
      </c>
      <c r="F10" s="109" t="s">
        <v>58</v>
      </c>
      <c r="G10" s="109" t="s">
        <v>59</v>
      </c>
      <c r="H10" s="109" t="s">
        <v>60</v>
      </c>
      <c r="I10" s="109" t="s">
        <v>61</v>
      </c>
      <c r="J10" s="109" t="s">
        <v>62</v>
      </c>
      <c r="K10" s="110" t="s">
        <v>63</v>
      </c>
      <c r="L10" s="111" t="s">
        <v>64</v>
      </c>
      <c r="M10" s="112" t="s">
        <v>65</v>
      </c>
      <c r="P10" s="113" t="s">
        <v>66</v>
      </c>
      <c r="Q10" s="114" t="s">
        <v>67</v>
      </c>
      <c r="R10" s="113" t="s">
        <v>68</v>
      </c>
      <c r="S10" s="84"/>
    </row>
    <row r="11" ht="23.399999999999999" customHeight="1">
      <c r="A11" s="80"/>
      <c r="B11" s="115"/>
      <c r="C11" s="116" t="str">
        <f>'Financial Offer'!F8</f>
        <v xml:space="preserve">Phase 1 : Site Characterization and Validation</v>
      </c>
      <c r="D11" s="117">
        <f>SUM(D12:D15)</f>
        <v>0</v>
      </c>
      <c r="E11" s="118">
        <f>SUM(E12:E15)</f>
        <v>0</v>
      </c>
      <c r="F11" s="118">
        <f t="shared" ref="F11:J11" si="30">SUM(F12:F15)</f>
        <v>0</v>
      </c>
      <c r="G11" s="118">
        <f t="shared" si="30"/>
        <v>0</v>
      </c>
      <c r="H11" s="118">
        <f t="shared" si="30"/>
        <v>0</v>
      </c>
      <c r="I11" s="118">
        <f t="shared" si="30"/>
        <v>0</v>
      </c>
      <c r="J11" s="118">
        <f t="shared" si="30"/>
        <v>0</v>
      </c>
      <c r="K11" s="119">
        <f>SUM(K12:K15)</f>
        <v>0</v>
      </c>
      <c r="L11" s="120">
        <f>SUM(L12:L15)</f>
        <v>0</v>
      </c>
      <c r="M11" s="121">
        <f>SUM(M12:M15)</f>
        <v>0</v>
      </c>
      <c r="P11" s="122"/>
      <c r="Q11" s="123"/>
      <c r="R11" s="122"/>
      <c r="S11" s="84"/>
    </row>
    <row r="12" ht="20.399999999999999" customHeight="1">
      <c r="A12" s="80"/>
      <c r="B12" s="124" t="s">
        <v>69</v>
      </c>
      <c r="C12" s="75" t="str">
        <f>'Financial Offer'!F10</f>
        <v xml:space="preserve">0.1/0.2 Kick-off minutes and Inception Report</v>
      </c>
      <c r="D12" s="125"/>
      <c r="E12" s="126"/>
      <c r="F12" s="126"/>
      <c r="G12" s="126"/>
      <c r="H12" s="126"/>
      <c r="I12" s="126"/>
      <c r="J12" s="126"/>
      <c r="K12" s="127"/>
      <c r="L12" s="128">
        <f t="shared" ref="L12:L15" si="31">SUM(D12:K12)</f>
        <v>0</v>
      </c>
      <c r="M12" s="129">
        <f t="shared" ref="M12:M15" si="32">D12*$R$12+E12*$R$13+F12*$R$14+G12*$R$15+H12*$R$16+I12*$R$17+J12*$R$18+K12*$R$19</f>
        <v>0</v>
      </c>
      <c r="P12" s="130" t="str">
        <f>D10</f>
        <v xml:space="preserve">Profile 1</v>
      </c>
      <c r="Q12" s="131" t="s">
        <v>70</v>
      </c>
      <c r="R12" s="132"/>
      <c r="S12" s="84"/>
    </row>
    <row r="13" ht="20.399999999999999" customHeight="1">
      <c r="A13" s="80"/>
      <c r="B13" s="124"/>
      <c r="C13" s="133" t="str">
        <f>'Financial Offer'!F11</f>
        <v xml:space="preserve">1.1 Data Collection and Analysis Report</v>
      </c>
      <c r="D13" s="125"/>
      <c r="E13" s="126"/>
      <c r="F13" s="126"/>
      <c r="G13" s="126"/>
      <c r="H13" s="126"/>
      <c r="I13" s="126"/>
      <c r="J13" s="126"/>
      <c r="K13" s="127"/>
      <c r="L13" s="128">
        <f t="shared" si="31"/>
        <v>0</v>
      </c>
      <c r="M13" s="129">
        <f t="shared" si="32"/>
        <v>0</v>
      </c>
      <c r="P13" s="130" t="str">
        <f>E10</f>
        <v xml:space="preserve">Profile 2</v>
      </c>
      <c r="Q13" s="131" t="s">
        <v>71</v>
      </c>
      <c r="R13" s="132"/>
      <c r="S13" s="84"/>
    </row>
    <row r="14" ht="20.399999999999999" customHeight="1">
      <c r="A14" s="80"/>
      <c r="B14" s="124"/>
      <c r="C14" s="133" t="str">
        <f>'Financial Offer'!F12</f>
        <v xml:space="preserve">1.2 Field Mission Report and Presentation</v>
      </c>
      <c r="D14" s="125"/>
      <c r="E14" s="126"/>
      <c r="F14" s="126"/>
      <c r="G14" s="126"/>
      <c r="H14" s="126"/>
      <c r="I14" s="126"/>
      <c r="J14" s="126"/>
      <c r="K14" s="127"/>
      <c r="L14" s="128">
        <f t="shared" si="31"/>
        <v>0</v>
      </c>
      <c r="M14" s="129">
        <f t="shared" si="32"/>
        <v>0</v>
      </c>
      <c r="P14" s="130" t="str">
        <f>F10</f>
        <v xml:space="preserve">Profile 3</v>
      </c>
      <c r="Q14" s="131" t="s">
        <v>72</v>
      </c>
      <c r="R14" s="132"/>
      <c r="S14" s="84"/>
    </row>
    <row r="15" ht="20.399999999999999" customHeight="1">
      <c r="A15" s="80"/>
      <c r="B15" s="124"/>
      <c r="C15" s="133" t="str">
        <f>'Financial Offer'!F13</f>
        <v xml:space="preserve">1.3. Site Characterization and Validation Report</v>
      </c>
      <c r="D15" s="125"/>
      <c r="E15" s="126"/>
      <c r="F15" s="126"/>
      <c r="G15" s="126"/>
      <c r="H15" s="126"/>
      <c r="I15" s="126"/>
      <c r="J15" s="126"/>
      <c r="K15" s="127"/>
      <c r="L15" s="128">
        <f t="shared" si="31"/>
        <v>0</v>
      </c>
      <c r="M15" s="129">
        <f t="shared" si="32"/>
        <v>0</v>
      </c>
      <c r="P15" s="130" t="str">
        <f>G10</f>
        <v xml:space="preserve">Profile 4</v>
      </c>
      <c r="Q15" s="131" t="s">
        <v>73</v>
      </c>
      <c r="R15" s="132"/>
      <c r="S15" s="84"/>
    </row>
    <row r="16" ht="20.399999999999999" customHeight="1">
      <c r="A16" s="80"/>
      <c r="B16" s="124"/>
      <c r="C16" s="116" t="str">
        <f>'Financial Offer'!F19</f>
        <v xml:space="preserve">Phase 2 : Marine Resource Evaluation</v>
      </c>
      <c r="D16" s="117">
        <f t="shared" ref="D16:M16" si="33">SUM(D17:D17)</f>
        <v>0</v>
      </c>
      <c r="E16" s="118">
        <f t="shared" si="33"/>
        <v>0</v>
      </c>
      <c r="F16" s="118">
        <f t="shared" si="33"/>
        <v>0</v>
      </c>
      <c r="G16" s="118">
        <f t="shared" si="33"/>
        <v>0</v>
      </c>
      <c r="H16" s="118">
        <f t="shared" si="33"/>
        <v>0</v>
      </c>
      <c r="I16" s="118">
        <f t="shared" si="33"/>
        <v>0</v>
      </c>
      <c r="J16" s="118">
        <f t="shared" si="33"/>
        <v>0</v>
      </c>
      <c r="K16" s="119">
        <f t="shared" si="33"/>
        <v>0</v>
      </c>
      <c r="L16" s="120">
        <f t="shared" si="33"/>
        <v>0</v>
      </c>
      <c r="M16" s="121">
        <f t="shared" si="33"/>
        <v>0</v>
      </c>
      <c r="P16" s="130" t="str">
        <f>H10</f>
        <v xml:space="preserve">Profile 5</v>
      </c>
      <c r="Q16" s="131" t="s">
        <v>74</v>
      </c>
      <c r="R16" s="132"/>
      <c r="S16" s="84"/>
    </row>
    <row r="17" ht="20.399999999999999" customHeight="1">
      <c r="A17" s="80"/>
      <c r="B17" s="124"/>
      <c r="C17" s="133" t="str">
        <f>'Financial Offer'!F21</f>
        <v xml:space="preserve">2.1 Marine Resource Evaluation Report</v>
      </c>
      <c r="D17" s="125"/>
      <c r="E17" s="126"/>
      <c r="F17" s="126"/>
      <c r="G17" s="126"/>
      <c r="H17" s="126"/>
      <c r="I17" s="126"/>
      <c r="J17" s="126"/>
      <c r="K17" s="127"/>
      <c r="L17" s="128">
        <f>SUM(D17:K17)</f>
        <v>0</v>
      </c>
      <c r="M17" s="129">
        <f>D17*$R$12+E17*$R$13+F17*$R$14+G17*$R$15+H17*$R$16+I17*$R$17+J17*$R$18+K17*$R$19</f>
        <v>0</v>
      </c>
      <c r="P17" s="130" t="str">
        <f>I10</f>
        <v xml:space="preserve">Profile 6</v>
      </c>
      <c r="Q17" s="131" t="s">
        <v>75</v>
      </c>
      <c r="R17" s="132"/>
      <c r="S17" s="84"/>
    </row>
    <row r="18" ht="20.399999999999999" customHeight="1">
      <c r="A18" s="80"/>
      <c r="B18" s="124"/>
      <c r="C18" s="116" t="str">
        <f>'Financial Offer'!F30</f>
        <v xml:space="preserve">Phase 3 : Project Preliminary Design</v>
      </c>
      <c r="D18" s="117">
        <f t="shared" ref="D18:M18" si="34">SUM(D19:D20)</f>
        <v>0</v>
      </c>
      <c r="E18" s="118">
        <f t="shared" si="34"/>
        <v>0</v>
      </c>
      <c r="F18" s="118">
        <f t="shared" si="34"/>
        <v>0</v>
      </c>
      <c r="G18" s="118">
        <f t="shared" si="34"/>
        <v>0</v>
      </c>
      <c r="H18" s="118">
        <f t="shared" si="34"/>
        <v>0</v>
      </c>
      <c r="I18" s="118">
        <f t="shared" si="34"/>
        <v>0</v>
      </c>
      <c r="J18" s="118">
        <f t="shared" si="34"/>
        <v>0</v>
      </c>
      <c r="K18" s="119">
        <f t="shared" si="34"/>
        <v>0</v>
      </c>
      <c r="L18" s="120">
        <f t="shared" si="34"/>
        <v>0</v>
      </c>
      <c r="M18" s="121">
        <f t="shared" si="34"/>
        <v>0</v>
      </c>
      <c r="P18" s="130" t="str">
        <f>J10</f>
        <v xml:space="preserve">Profile 7</v>
      </c>
      <c r="Q18" s="131" t="s">
        <v>76</v>
      </c>
      <c r="R18" s="132"/>
      <c r="S18" s="84"/>
    </row>
    <row r="19" ht="20.399999999999999" customHeight="1">
      <c r="A19" s="80"/>
      <c r="B19" s="124"/>
      <c r="C19" s="133" t="str">
        <f>'Financial Offer'!F32</f>
        <v xml:space="preserve">3.1 Multi-Use Synergies Study Report</v>
      </c>
      <c r="D19" s="125"/>
      <c r="E19" s="126"/>
      <c r="F19" s="126"/>
      <c r="G19" s="126"/>
      <c r="H19" s="126"/>
      <c r="I19" s="126"/>
      <c r="J19" s="126"/>
      <c r="K19" s="127"/>
      <c r="L19" s="128">
        <f t="shared" ref="L19:L20" si="35">SUM(D19:K19)</f>
        <v>0</v>
      </c>
      <c r="M19" s="129">
        <f t="shared" ref="M19:M20" si="36">D19*$R$12+E19*$R$13+F19*$R$14+G19*$R$15+H19*$R$16+I19*$R$17+J19*$R$18+K19*$R$19</f>
        <v>0</v>
      </c>
      <c r="P19" s="130" t="str">
        <f>K10</f>
        <v xml:space="preserve">Profile 8</v>
      </c>
      <c r="Q19" s="131" t="s">
        <v>77</v>
      </c>
      <c r="R19" s="132"/>
      <c r="S19" s="84"/>
    </row>
    <row r="20" ht="20.399999999999999" customHeight="1">
      <c r="A20" s="80"/>
      <c r="B20" s="124"/>
      <c r="C20" s="133" t="str">
        <f>'Financial Offer'!F33</f>
        <v xml:space="preserve">3.2 OTEC and Supporting Infrastructure Conceptual Design Report </v>
      </c>
      <c r="D20" s="125"/>
      <c r="E20" s="126"/>
      <c r="F20" s="126"/>
      <c r="G20" s="126"/>
      <c r="H20" s="126"/>
      <c r="I20" s="126"/>
      <c r="J20" s="126"/>
      <c r="K20" s="127"/>
      <c r="L20" s="128">
        <f t="shared" si="35"/>
        <v>0</v>
      </c>
      <c r="M20" s="129">
        <f t="shared" si="36"/>
        <v>0</v>
      </c>
      <c r="S20" s="84"/>
    </row>
    <row r="21" s="76" customFormat="1" ht="20.399999999999999" customHeight="1">
      <c r="A21" s="80"/>
      <c r="B21" s="124"/>
      <c r="C21" s="116" t="str">
        <f>'Financial Offer'!F39</f>
        <v xml:space="preserve">Phase 4 : Grid-Connection Pre-Feasibility Study</v>
      </c>
      <c r="D21" s="117">
        <f>D22</f>
        <v>0</v>
      </c>
      <c r="E21" s="118">
        <f>E22</f>
        <v>0</v>
      </c>
      <c r="F21" s="118">
        <f t="shared" ref="F21:J21" si="37">F22</f>
        <v>0</v>
      </c>
      <c r="G21" s="118">
        <f t="shared" si="37"/>
        <v>0</v>
      </c>
      <c r="H21" s="118">
        <f t="shared" si="37"/>
        <v>0</v>
      </c>
      <c r="I21" s="118">
        <f t="shared" si="37"/>
        <v>0</v>
      </c>
      <c r="J21" s="118">
        <f t="shared" si="37"/>
        <v>0</v>
      </c>
      <c r="K21" s="119">
        <f>K22</f>
        <v>0</v>
      </c>
      <c r="L21" s="120">
        <f>L22</f>
        <v>0</v>
      </c>
      <c r="M21" s="121">
        <f>M22</f>
        <v>0</v>
      </c>
      <c r="P21" s="134" t="s">
        <v>78</v>
      </c>
      <c r="Q21" s="135"/>
      <c r="R21" s="136"/>
      <c r="S21" s="84"/>
      <c r="BW21" s="75"/>
      <c r="BX21" s="75"/>
    </row>
    <row r="22" s="76" customFormat="1" ht="20.399999999999999" customHeight="1">
      <c r="A22" s="80"/>
      <c r="B22" s="124"/>
      <c r="C22" s="133" t="str">
        <f>'Financial Offer'!F41</f>
        <v xml:space="preserve">4.1 Grid Connection and Power Integration Study Report</v>
      </c>
      <c r="D22" s="125"/>
      <c r="E22" s="126"/>
      <c r="F22" s="126"/>
      <c r="G22" s="126"/>
      <c r="H22" s="126"/>
      <c r="I22" s="126"/>
      <c r="J22" s="126"/>
      <c r="K22" s="127"/>
      <c r="L22" s="128">
        <f>SUM(D22:K22)</f>
        <v>0</v>
      </c>
      <c r="M22" s="129">
        <f>D22*$R$12+E22*$R$13+F22*$R$14+G22*$R$15+H22*$R$16+I22*$R$17+J22*$R$18+K22*$R$19</f>
        <v>0</v>
      </c>
      <c r="P22" s="137"/>
      <c r="Q22" s="138"/>
      <c r="R22" s="139"/>
      <c r="S22" s="84"/>
      <c r="BW22" s="75"/>
      <c r="BX22" s="75"/>
    </row>
    <row r="23" s="76" customFormat="1" ht="20.399999999999999" customHeight="1">
      <c r="A23" s="80"/>
      <c r="B23" s="124"/>
      <c r="C23" s="116" t="str">
        <f>'Financial Offer'!F47</f>
        <v xml:space="preserve">Phase 5 : Economic &amp; Financial Analysis</v>
      </c>
      <c r="D23" s="117">
        <f>SUM(D24:D25)</f>
        <v>0</v>
      </c>
      <c r="E23" s="118">
        <f t="shared" ref="E23:L23" si="38">SUM(E24:E25)</f>
        <v>0</v>
      </c>
      <c r="F23" s="118">
        <f>SUM(F24:F25)</f>
        <v>0</v>
      </c>
      <c r="G23" s="118">
        <f t="shared" si="38"/>
        <v>0</v>
      </c>
      <c r="H23" s="118">
        <f t="shared" si="38"/>
        <v>0</v>
      </c>
      <c r="I23" s="118">
        <f t="shared" si="38"/>
        <v>0</v>
      </c>
      <c r="J23" s="118">
        <f t="shared" si="38"/>
        <v>0</v>
      </c>
      <c r="K23" s="119">
        <f t="shared" si="38"/>
        <v>0</v>
      </c>
      <c r="L23" s="120">
        <f t="shared" si="38"/>
        <v>0</v>
      </c>
      <c r="M23" s="121">
        <f>SUM(M24:M25)</f>
        <v>0</v>
      </c>
      <c r="P23" s="140"/>
      <c r="Q23" s="141"/>
      <c r="R23" s="142"/>
      <c r="S23" s="84"/>
      <c r="BW23" s="75"/>
      <c r="BX23" s="75"/>
    </row>
    <row r="24" s="76" customFormat="1" ht="20.399999999999999" customHeight="1">
      <c r="A24" s="80"/>
      <c r="B24" s="124"/>
      <c r="C24" s="133" t="str">
        <f>'Financial Offer'!F49</f>
        <v xml:space="preserve">5.1 Capital and Operating Costs Estimate Report </v>
      </c>
      <c r="D24" s="125"/>
      <c r="E24" s="126"/>
      <c r="F24" s="126"/>
      <c r="G24" s="126"/>
      <c r="H24" s="126"/>
      <c r="I24" s="126"/>
      <c r="J24" s="126"/>
      <c r="K24" s="127"/>
      <c r="L24" s="128">
        <f t="shared" ref="L24:L25" si="39">SUM(D24:K24)</f>
        <v>0</v>
      </c>
      <c r="M24" s="129">
        <f t="shared" ref="M24:M25" si="40">D24*$R$12+E24*$R$13+F24*$R$14+G24*$R$15+H24*$R$16+I24*$R$17+J24*$R$18+K24*$R$19</f>
        <v>0</v>
      </c>
      <c r="P24" s="140"/>
      <c r="Q24" s="141"/>
      <c r="R24" s="142"/>
      <c r="S24" s="84"/>
      <c r="BW24" s="75"/>
      <c r="BX24" s="75"/>
    </row>
    <row r="25" s="76" customFormat="1" ht="20.399999999999999" customHeight="1">
      <c r="A25" s="80"/>
      <c r="B25" s="124"/>
      <c r="C25" s="133" t="str">
        <f>'Financial Offer'!F50</f>
        <v xml:space="preserve">5.2 Financial Model and Business Case Report</v>
      </c>
      <c r="D25" s="125"/>
      <c r="E25" s="126"/>
      <c r="F25" s="126"/>
      <c r="G25" s="126"/>
      <c r="H25" s="126"/>
      <c r="I25" s="126"/>
      <c r="J25" s="126"/>
      <c r="K25" s="127"/>
      <c r="L25" s="128">
        <f t="shared" si="39"/>
        <v>0</v>
      </c>
      <c r="M25" s="129">
        <f t="shared" si="40"/>
        <v>0</v>
      </c>
      <c r="P25" s="140"/>
      <c r="Q25" s="141"/>
      <c r="R25" s="142"/>
      <c r="S25" s="84"/>
      <c r="BW25" s="75"/>
      <c r="BX25" s="75"/>
    </row>
    <row r="26" s="76" customFormat="1" ht="18" customHeight="1">
      <c r="A26" s="80"/>
      <c r="B26" s="124"/>
      <c r="C26" s="143" t="s">
        <v>79</v>
      </c>
      <c r="D26" s="144"/>
      <c r="E26" s="144"/>
      <c r="F26" s="144"/>
      <c r="G26" s="144"/>
      <c r="H26" s="144"/>
      <c r="I26" s="144"/>
      <c r="J26" s="144"/>
      <c r="K26" s="144"/>
      <c r="L26" s="145"/>
      <c r="M26" s="146">
        <f>SUM(L11,L16,L18,L21,L23)</f>
        <v>0</v>
      </c>
      <c r="P26" s="140"/>
      <c r="Q26" s="141"/>
      <c r="R26" s="142"/>
      <c r="S26" s="84"/>
      <c r="BW26" s="75"/>
      <c r="BX26" s="75"/>
    </row>
    <row r="27" s="76" customFormat="1" ht="18" customHeight="1">
      <c r="A27" s="80"/>
      <c r="B27" s="147"/>
      <c r="C27" s="148" t="s">
        <v>80</v>
      </c>
      <c r="D27" s="149"/>
      <c r="E27" s="149"/>
      <c r="F27" s="149"/>
      <c r="G27" s="149"/>
      <c r="H27" s="149"/>
      <c r="I27" s="149"/>
      <c r="J27" s="149"/>
      <c r="K27" s="149"/>
      <c r="L27" s="150"/>
      <c r="M27" s="151">
        <f>SUM(M11,M16,M18,M21,M23)</f>
        <v>0</v>
      </c>
      <c r="P27" s="140"/>
      <c r="Q27" s="141"/>
      <c r="R27" s="142"/>
      <c r="S27" s="84"/>
      <c r="BW27" s="75"/>
      <c r="BX27" s="75"/>
    </row>
    <row r="28" s="76" customFormat="1" ht="18" customHeight="1">
      <c r="A28" s="80"/>
      <c r="P28" s="140"/>
      <c r="Q28" s="141"/>
      <c r="R28" s="142"/>
      <c r="S28" s="84"/>
      <c r="BW28" s="75"/>
      <c r="BX28" s="75"/>
    </row>
    <row r="29" s="76" customFormat="1" ht="18" customHeight="1">
      <c r="A29" s="80"/>
      <c r="D29" s="98" t="s">
        <v>81</v>
      </c>
      <c r="E29" s="99"/>
      <c r="F29" s="99"/>
      <c r="G29" s="99"/>
      <c r="H29" s="99"/>
      <c r="I29" s="99"/>
      <c r="J29" s="99"/>
      <c r="K29" s="99"/>
      <c r="L29" s="99"/>
      <c r="M29" s="100"/>
      <c r="P29" s="140"/>
      <c r="Q29" s="141"/>
      <c r="R29" s="142"/>
      <c r="S29" s="84"/>
      <c r="BW29" s="75"/>
      <c r="BX29" s="75"/>
    </row>
    <row r="30" s="76" customFormat="1" ht="18" customHeight="1">
      <c r="A30" s="80"/>
      <c r="D30" s="101" t="s">
        <v>82</v>
      </c>
      <c r="E30" s="102"/>
      <c r="F30" s="102"/>
      <c r="G30" s="102"/>
      <c r="H30" s="102"/>
      <c r="I30" s="102"/>
      <c r="J30" s="102"/>
      <c r="K30" s="103"/>
      <c r="L30" s="104" t="s">
        <v>54</v>
      </c>
      <c r="M30" s="105"/>
      <c r="P30" s="140"/>
      <c r="Q30" s="141"/>
      <c r="R30" s="142"/>
      <c r="S30" s="84"/>
      <c r="BW30" s="75"/>
      <c r="BX30" s="75"/>
    </row>
    <row r="31" s="76" customFormat="1" ht="31.800000000000001" customHeight="1">
      <c r="A31" s="80"/>
      <c r="D31" s="108" t="s">
        <v>56</v>
      </c>
      <c r="E31" s="109" t="s">
        <v>57</v>
      </c>
      <c r="F31" s="109" t="s">
        <v>58</v>
      </c>
      <c r="G31" s="109" t="s">
        <v>59</v>
      </c>
      <c r="H31" s="109" t="s">
        <v>60</v>
      </c>
      <c r="I31" s="109" t="s">
        <v>61</v>
      </c>
      <c r="J31" s="109" t="s">
        <v>62</v>
      </c>
      <c r="K31" s="110" t="s">
        <v>63</v>
      </c>
      <c r="L31" s="152"/>
      <c r="M31" s="112" t="s">
        <v>83</v>
      </c>
      <c r="P31" s="140"/>
      <c r="Q31" s="141"/>
      <c r="R31" s="142"/>
      <c r="S31" s="84"/>
      <c r="BW31" s="75"/>
      <c r="BX31" s="75"/>
    </row>
    <row r="32" s="76" customFormat="1" ht="18" customHeight="1">
      <c r="A32" s="80"/>
      <c r="B32" s="153" t="s">
        <v>84</v>
      </c>
      <c r="C32" s="116" t="s">
        <v>85</v>
      </c>
      <c r="D32" s="154">
        <f>SUM(D33:D36)</f>
        <v>0</v>
      </c>
      <c r="E32" s="155">
        <f t="shared" ref="E32:K32" si="41">SUM(E33:E36)</f>
        <v>0</v>
      </c>
      <c r="F32" s="155">
        <f t="shared" si="41"/>
        <v>0</v>
      </c>
      <c r="G32" s="155">
        <f t="shared" si="41"/>
        <v>0</v>
      </c>
      <c r="H32" s="155">
        <f>SUM(H33:H36)</f>
        <v>0</v>
      </c>
      <c r="I32" s="155">
        <f t="shared" si="41"/>
        <v>0</v>
      </c>
      <c r="J32" s="155">
        <f t="shared" si="41"/>
        <v>0</v>
      </c>
      <c r="K32" s="156">
        <f t="shared" si="41"/>
        <v>0</v>
      </c>
      <c r="L32" s="157"/>
      <c r="M32" s="121">
        <f>SUM(M33:M37)</f>
        <v>0</v>
      </c>
      <c r="P32" s="140"/>
      <c r="Q32" s="141"/>
      <c r="R32" s="142"/>
      <c r="S32" s="84"/>
      <c r="BW32" s="75"/>
      <c r="BX32" s="75"/>
    </row>
    <row r="33" s="76" customFormat="1" ht="18" customHeight="1">
      <c r="A33" s="80"/>
      <c r="B33" s="158"/>
      <c r="C33" s="159" t="str">
        <f>C11</f>
        <v xml:space="preserve">Phase 1 : Site Characterization and Validation</v>
      </c>
      <c r="D33" s="160"/>
      <c r="E33" s="161"/>
      <c r="F33" s="161"/>
      <c r="G33" s="161"/>
      <c r="H33" s="161"/>
      <c r="I33" s="161"/>
      <c r="J33" s="161"/>
      <c r="K33" s="162"/>
      <c r="L33" s="163"/>
      <c r="M33" s="164">
        <f t="shared" ref="M33:M37" si="42">SUM(D33:K33)</f>
        <v>0</v>
      </c>
      <c r="P33" s="140"/>
      <c r="Q33" s="141"/>
      <c r="R33" s="142"/>
      <c r="S33" s="84"/>
      <c r="BW33" s="75"/>
      <c r="BX33" s="75"/>
    </row>
    <row r="34" s="76" customFormat="1" ht="18" customHeight="1">
      <c r="A34" s="80"/>
      <c r="B34" s="158"/>
      <c r="C34" s="159" t="str">
        <f>C16</f>
        <v xml:space="preserve">Phase 2 : Marine Resource Evaluation</v>
      </c>
      <c r="D34" s="160"/>
      <c r="E34" s="161"/>
      <c r="F34" s="161"/>
      <c r="G34" s="161"/>
      <c r="H34" s="161"/>
      <c r="I34" s="161"/>
      <c r="J34" s="161"/>
      <c r="K34" s="162"/>
      <c r="L34" s="163"/>
      <c r="M34" s="164">
        <f t="shared" si="42"/>
        <v>0</v>
      </c>
      <c r="P34" s="140"/>
      <c r="Q34" s="141"/>
      <c r="R34" s="142"/>
      <c r="S34" s="84"/>
      <c r="BW34" s="75"/>
      <c r="BX34" s="75"/>
    </row>
    <row r="35" s="76" customFormat="1" ht="18" customHeight="1">
      <c r="A35" s="80"/>
      <c r="B35" s="158"/>
      <c r="C35" s="159" t="str">
        <f>C18</f>
        <v xml:space="preserve">Phase 3 : Project Preliminary Design</v>
      </c>
      <c r="D35" s="160"/>
      <c r="E35" s="161"/>
      <c r="F35" s="161"/>
      <c r="G35" s="161"/>
      <c r="H35" s="161"/>
      <c r="I35" s="161"/>
      <c r="J35" s="161"/>
      <c r="K35" s="162"/>
      <c r="L35" s="163"/>
      <c r="M35" s="164">
        <f t="shared" si="42"/>
        <v>0</v>
      </c>
      <c r="P35" s="140"/>
      <c r="Q35" s="141"/>
      <c r="R35" s="142"/>
      <c r="S35" s="84"/>
      <c r="BW35" s="75"/>
      <c r="BX35" s="75"/>
    </row>
    <row r="36" s="76" customFormat="1" ht="18" customHeight="1">
      <c r="A36" s="80"/>
      <c r="B36" s="158"/>
      <c r="C36" s="159" t="str">
        <f>C21</f>
        <v xml:space="preserve">Phase 4 : Grid-Connection Pre-Feasibility Study</v>
      </c>
      <c r="D36" s="165"/>
      <c r="E36" s="166"/>
      <c r="F36" s="166"/>
      <c r="G36" s="166"/>
      <c r="H36" s="166"/>
      <c r="I36" s="166"/>
      <c r="J36" s="166"/>
      <c r="K36" s="167"/>
      <c r="L36" s="168"/>
      <c r="M36" s="164">
        <f t="shared" si="42"/>
        <v>0</v>
      </c>
      <c r="P36" s="140"/>
      <c r="Q36" s="141"/>
      <c r="R36" s="142"/>
      <c r="S36" s="84"/>
      <c r="BW36" s="75"/>
      <c r="BX36" s="75"/>
    </row>
    <row r="37" s="76" customFormat="1" ht="18" customHeight="1">
      <c r="A37" s="80"/>
      <c r="B37" s="158"/>
      <c r="C37" s="159" t="str">
        <f>C23</f>
        <v xml:space="preserve">Phase 5 : Economic &amp; Financial Analysis</v>
      </c>
      <c r="D37" s="160"/>
      <c r="E37" s="161"/>
      <c r="F37" s="161"/>
      <c r="G37" s="161"/>
      <c r="H37" s="161"/>
      <c r="I37" s="161"/>
      <c r="J37" s="161"/>
      <c r="K37" s="162"/>
      <c r="L37" s="163"/>
      <c r="M37" s="164">
        <f t="shared" si="42"/>
        <v>0</v>
      </c>
      <c r="P37" s="140"/>
      <c r="Q37" s="141"/>
      <c r="R37" s="142"/>
      <c r="S37" s="84"/>
      <c r="BW37" s="75"/>
      <c r="BX37" s="75"/>
    </row>
    <row r="38" s="76" customFormat="1" ht="18" customHeight="1">
      <c r="A38" s="80"/>
      <c r="B38" s="158"/>
      <c r="C38" s="169" t="s">
        <v>86</v>
      </c>
      <c r="D38" s="170"/>
      <c r="E38" s="171"/>
      <c r="F38" s="171"/>
      <c r="G38" s="171"/>
      <c r="H38" s="171"/>
      <c r="I38" s="171"/>
      <c r="J38" s="171"/>
      <c r="K38" s="171"/>
      <c r="L38" s="172"/>
      <c r="M38" s="173">
        <f>SUM(M39:M42)</f>
        <v>0</v>
      </c>
      <c r="P38" s="140"/>
      <c r="Q38" s="141"/>
      <c r="R38" s="142"/>
      <c r="S38" s="84"/>
      <c r="BW38" s="75"/>
      <c r="BX38" s="75"/>
    </row>
    <row r="39" s="76" customFormat="1" ht="18" customHeight="1">
      <c r="A39" s="80"/>
      <c r="B39" s="158"/>
      <c r="C39" s="174" t="s">
        <v>87</v>
      </c>
      <c r="D39" s="175"/>
      <c r="E39" s="176"/>
      <c r="F39" s="176"/>
      <c r="G39" s="176"/>
      <c r="H39" s="176"/>
      <c r="I39" s="176"/>
      <c r="J39" s="176"/>
      <c r="K39" s="176"/>
      <c r="L39" s="177"/>
      <c r="M39" s="178"/>
      <c r="P39" s="140"/>
      <c r="Q39" s="141"/>
      <c r="R39" s="142"/>
      <c r="S39" s="84"/>
      <c r="BW39" s="75"/>
      <c r="BX39" s="75"/>
    </row>
    <row r="40" s="76" customFormat="1" ht="18" customHeight="1">
      <c r="A40" s="80"/>
      <c r="B40" s="158"/>
      <c r="C40" s="174" t="s">
        <v>88</v>
      </c>
      <c r="D40" s="175"/>
      <c r="E40" s="176"/>
      <c r="F40" s="176"/>
      <c r="G40" s="176"/>
      <c r="H40" s="176"/>
      <c r="I40" s="176"/>
      <c r="J40" s="176"/>
      <c r="K40" s="176"/>
      <c r="L40" s="177"/>
      <c r="M40" s="178"/>
      <c r="P40" s="140"/>
      <c r="Q40" s="141"/>
      <c r="R40" s="142"/>
      <c r="S40" s="84"/>
      <c r="BW40" s="75"/>
      <c r="BX40" s="75"/>
    </row>
    <row r="41" s="76" customFormat="1" ht="18" customHeight="1">
      <c r="A41" s="80"/>
      <c r="B41" s="158"/>
      <c r="C41" s="174" t="s">
        <v>89</v>
      </c>
      <c r="D41" s="175"/>
      <c r="E41" s="176"/>
      <c r="F41" s="176"/>
      <c r="G41" s="176"/>
      <c r="H41" s="176"/>
      <c r="I41" s="176"/>
      <c r="J41" s="176"/>
      <c r="K41" s="176"/>
      <c r="L41" s="177"/>
      <c r="M41" s="178"/>
      <c r="P41" s="140"/>
      <c r="Q41" s="141"/>
      <c r="R41" s="142"/>
      <c r="S41" s="84"/>
      <c r="BW41" s="75"/>
      <c r="BX41" s="75"/>
    </row>
    <row r="42" s="76" customFormat="1" ht="18" customHeight="1">
      <c r="A42" s="80"/>
      <c r="B42" s="158"/>
      <c r="C42" s="174" t="s">
        <v>90</v>
      </c>
      <c r="D42" s="179"/>
      <c r="E42" s="180"/>
      <c r="F42" s="180"/>
      <c r="G42" s="180"/>
      <c r="H42" s="180"/>
      <c r="I42" s="180"/>
      <c r="J42" s="180"/>
      <c r="K42" s="180"/>
      <c r="L42" s="181"/>
      <c r="M42" s="178"/>
      <c r="P42" s="140"/>
      <c r="Q42" s="141"/>
      <c r="R42" s="142"/>
      <c r="S42" s="84"/>
      <c r="BW42" s="75"/>
      <c r="BX42" s="75"/>
    </row>
    <row r="43" s="76" customFormat="1" ht="18" customHeight="1">
      <c r="A43" s="80"/>
      <c r="B43" s="182"/>
      <c r="C43" s="183" t="s">
        <v>91</v>
      </c>
      <c r="D43" s="184"/>
      <c r="E43" s="184"/>
      <c r="F43" s="184"/>
      <c r="G43" s="184"/>
      <c r="H43" s="184"/>
      <c r="I43" s="184"/>
      <c r="J43" s="184"/>
      <c r="K43" s="184"/>
      <c r="L43" s="185"/>
      <c r="M43" s="186">
        <f>SUM(M32,M38)</f>
        <v>0</v>
      </c>
      <c r="P43" s="187"/>
      <c r="Q43" s="188"/>
      <c r="R43" s="189"/>
      <c r="S43" s="84"/>
      <c r="BW43" s="75"/>
      <c r="BX43" s="75"/>
    </row>
    <row r="44" s="76" customFormat="1" ht="18" customHeight="1">
      <c r="A44" s="80"/>
      <c r="B44" s="190"/>
      <c r="C44" s="190"/>
      <c r="D44" s="190"/>
      <c r="E44" s="190"/>
      <c r="F44" s="190"/>
      <c r="G44" s="190"/>
      <c r="H44" s="190"/>
      <c r="I44" s="190"/>
      <c r="J44" s="190"/>
      <c r="K44" s="190"/>
      <c r="L44" s="190"/>
      <c r="M44" s="190"/>
      <c r="P44" s="187"/>
      <c r="Q44" s="188"/>
      <c r="R44" s="189"/>
      <c r="S44" s="84"/>
      <c r="BW44" s="75"/>
      <c r="BX44" s="75"/>
    </row>
    <row r="45" s="76" customFormat="1" ht="21">
      <c r="A45" s="80"/>
      <c r="B45" s="153" t="s">
        <v>92</v>
      </c>
      <c r="C45" s="191" t="str">
        <f>C26</f>
        <v xml:space="preserve">TOTAL MAN-DAYS (ALL LOTS)</v>
      </c>
      <c r="D45" s="191"/>
      <c r="E45" s="191"/>
      <c r="F45" s="191"/>
      <c r="G45" s="191"/>
      <c r="H45" s="191"/>
      <c r="I45" s="191"/>
      <c r="J45" s="191"/>
      <c r="K45" s="191"/>
      <c r="L45" s="192"/>
      <c r="M45" s="193">
        <f>M26</f>
        <v>0</v>
      </c>
      <c r="P45" s="187"/>
      <c r="Q45" s="188"/>
      <c r="R45" s="189"/>
      <c r="S45" s="84"/>
      <c r="BW45" s="75"/>
      <c r="BX45" s="75"/>
    </row>
    <row r="46" s="76" customFormat="1" ht="5.4000000000000004" customHeight="1">
      <c r="A46" s="80"/>
      <c r="B46" s="158"/>
      <c r="C46" s="194"/>
      <c r="D46" s="194"/>
      <c r="E46" s="194"/>
      <c r="F46" s="194"/>
      <c r="G46" s="194"/>
      <c r="H46" s="194"/>
      <c r="I46" s="194"/>
      <c r="J46" s="194"/>
      <c r="P46" s="187"/>
      <c r="Q46" s="188"/>
      <c r="R46" s="189"/>
      <c r="S46" s="84"/>
      <c r="BW46" s="75"/>
      <c r="BX46" s="75"/>
    </row>
    <row r="47" s="76" customFormat="1" ht="21">
      <c r="A47" s="80"/>
      <c r="B47" s="158"/>
      <c r="C47" s="195" t="str">
        <f>C27</f>
        <v xml:space="preserve">TOTAL FIRM PRICE (EUR - incl. All taxes)</v>
      </c>
      <c r="D47" s="195"/>
      <c r="E47" s="195"/>
      <c r="F47" s="195"/>
      <c r="G47" s="195"/>
      <c r="H47" s="195"/>
      <c r="I47" s="195"/>
      <c r="J47" s="195"/>
      <c r="K47" s="195"/>
      <c r="L47" s="196"/>
      <c r="M47" s="197">
        <f>M27</f>
        <v>0</v>
      </c>
      <c r="P47" s="198"/>
      <c r="Q47" s="199"/>
      <c r="R47" s="200"/>
      <c r="S47" s="84"/>
      <c r="BW47" s="75"/>
      <c r="BX47" s="75"/>
    </row>
    <row r="48" s="76" customFormat="1" ht="5.4000000000000004" customHeight="1">
      <c r="A48" s="80"/>
      <c r="B48" s="158"/>
      <c r="C48" s="194"/>
      <c r="D48" s="194"/>
      <c r="E48" s="194"/>
      <c r="F48" s="194"/>
      <c r="G48" s="194"/>
      <c r="H48" s="194"/>
      <c r="I48" s="194"/>
      <c r="J48" s="194"/>
      <c r="L48" s="201"/>
      <c r="M48" s="201"/>
      <c r="S48" s="84"/>
      <c r="BW48" s="75"/>
      <c r="BX48" s="75"/>
    </row>
    <row r="49" s="76" customFormat="1" ht="21">
      <c r="A49" s="80"/>
      <c r="B49" s="158"/>
      <c r="C49" s="195" t="str">
        <f>C32</f>
        <v xml:space="preserve">Budget for transport, accomodation &amp; logistics (all tax incl.)</v>
      </c>
      <c r="D49" s="195"/>
      <c r="E49" s="195"/>
      <c r="F49" s="195"/>
      <c r="G49" s="195"/>
      <c r="H49" s="195"/>
      <c r="I49" s="195"/>
      <c r="J49" s="195"/>
      <c r="K49" s="195"/>
      <c r="L49" s="196"/>
      <c r="M49" s="202">
        <f>M32</f>
        <v>0</v>
      </c>
      <c r="S49" s="84"/>
      <c r="BW49" s="75"/>
      <c r="BX49" s="75"/>
    </row>
    <row r="50" s="76" customFormat="1" ht="5.4000000000000004" customHeight="1">
      <c r="A50" s="80"/>
      <c r="B50" s="158"/>
      <c r="C50" s="194"/>
      <c r="D50" s="194"/>
      <c r="E50" s="194"/>
      <c r="F50" s="194"/>
      <c r="G50" s="194"/>
      <c r="H50" s="194"/>
      <c r="I50" s="194"/>
      <c r="J50" s="194"/>
      <c r="L50" s="201"/>
      <c r="M50" s="201"/>
      <c r="S50" s="84"/>
      <c r="BW50" s="75"/>
      <c r="BX50" s="75"/>
    </row>
    <row r="51" s="76" customFormat="1" ht="21" customHeight="1">
      <c r="A51" s="80"/>
      <c r="B51" s="158"/>
      <c r="C51" s="195" t="str">
        <f>C38</f>
        <v xml:space="preserve">Budget for specialized equipment &amp; vessels (rental or acquisition)</v>
      </c>
      <c r="D51" s="195"/>
      <c r="E51" s="195"/>
      <c r="F51" s="195"/>
      <c r="G51" s="195"/>
      <c r="H51" s="195"/>
      <c r="I51" s="195"/>
      <c r="J51" s="195"/>
      <c r="K51" s="195"/>
      <c r="L51" s="196"/>
      <c r="M51" s="202">
        <f>M38</f>
        <v>0</v>
      </c>
      <c r="S51" s="84"/>
      <c r="BW51" s="75"/>
      <c r="BX51" s="75"/>
    </row>
    <row r="52" s="76" customFormat="1" ht="5.4000000000000004" customHeight="1">
      <c r="A52" s="80"/>
      <c r="B52" s="158"/>
      <c r="C52" s="194"/>
      <c r="D52" s="194"/>
      <c r="E52" s="194"/>
      <c r="F52" s="194"/>
      <c r="G52" s="194"/>
      <c r="H52" s="194"/>
      <c r="I52" s="194"/>
      <c r="J52" s="194"/>
      <c r="L52" s="201"/>
      <c r="M52" s="201"/>
      <c r="S52" s="84"/>
      <c r="BW52" s="75"/>
      <c r="BX52" s="75"/>
    </row>
    <row r="53" s="76" customFormat="1" ht="18" customHeight="1">
      <c r="A53" s="80"/>
      <c r="B53" s="182"/>
      <c r="C53" s="203" t="s">
        <v>93</v>
      </c>
      <c r="D53" s="203"/>
      <c r="E53" s="203"/>
      <c r="F53" s="203"/>
      <c r="G53" s="203"/>
      <c r="H53" s="203"/>
      <c r="I53" s="203"/>
      <c r="J53" s="203"/>
      <c r="K53" s="203"/>
      <c r="L53" s="204"/>
      <c r="M53" s="205">
        <f>SUM(M45,M47,M49,M51)</f>
        <v>0</v>
      </c>
      <c r="S53" s="84"/>
      <c r="BW53" s="75"/>
      <c r="BX53" s="75"/>
    </row>
    <row r="54" s="76" customFormat="1" ht="18" customHeight="1">
      <c r="A54" s="80"/>
      <c r="S54" s="84"/>
      <c r="BW54" s="75"/>
      <c r="BX54" s="75"/>
    </row>
    <row r="55" s="76" customFormat="1" ht="18" customHeight="1">
      <c r="A55" s="206"/>
      <c r="B55" s="207"/>
      <c r="C55" s="207"/>
      <c r="D55" s="207"/>
      <c r="E55" s="207"/>
      <c r="F55" s="207"/>
      <c r="G55" s="207"/>
      <c r="H55" s="207"/>
      <c r="I55" s="207"/>
      <c r="J55" s="207"/>
      <c r="K55" s="207"/>
      <c r="L55" s="207"/>
      <c r="M55" s="207"/>
      <c r="N55" s="207"/>
      <c r="S55" s="84"/>
      <c r="BW55" s="75"/>
      <c r="BX55" s="75"/>
    </row>
    <row r="56" s="76" customFormat="1" ht="25.5" hidden="1" customHeight="1">
      <c r="A56" s="208"/>
      <c r="S56" s="84"/>
      <c r="BW56" s="75"/>
      <c r="BX56" s="75"/>
    </row>
    <row r="57" s="76" customFormat="1" ht="2.25" hidden="1" customHeight="1">
      <c r="A57" s="208"/>
      <c r="S57" s="84"/>
      <c r="BW57" s="75"/>
      <c r="BX57" s="75"/>
    </row>
    <row r="58" s="76" customFormat="1" ht="25.5" hidden="1" customHeight="1">
      <c r="A58" s="208"/>
      <c r="S58" s="84"/>
      <c r="BW58" s="75"/>
      <c r="BX58" s="75"/>
    </row>
    <row r="59" s="76" customFormat="1" ht="2.25" hidden="1" customHeight="1">
      <c r="A59" s="208"/>
      <c r="S59" s="84"/>
      <c r="BW59" s="75"/>
      <c r="BX59" s="75"/>
    </row>
    <row r="60" s="76" customFormat="1" ht="43.5" hidden="1" customHeight="1">
      <c r="A60" s="208"/>
      <c r="S60" s="84"/>
      <c r="BW60" s="75"/>
      <c r="BX60" s="75"/>
    </row>
    <row r="61" s="76" customFormat="1" ht="2.25" hidden="1" customHeight="1">
      <c r="A61" s="208"/>
      <c r="S61" s="84"/>
      <c r="BW61" s="75"/>
      <c r="BX61" s="75"/>
    </row>
    <row r="62" ht="35.25" hidden="1" customHeight="1">
      <c r="A62" s="208"/>
      <c r="S62" s="84"/>
    </row>
    <row r="63" s="76" customFormat="1" ht="2.25" hidden="1" customHeight="1">
      <c r="A63" s="208"/>
      <c r="P63" s="75"/>
      <c r="Q63" s="75"/>
      <c r="R63" s="75"/>
      <c r="S63" s="84"/>
      <c r="BW63" s="75"/>
      <c r="BX63" s="75"/>
    </row>
    <row r="64" ht="35.25" hidden="1" customHeight="1">
      <c r="A64" s="208"/>
      <c r="S64" s="84"/>
    </row>
    <row r="65" ht="2.25" hidden="1" customHeight="1">
      <c r="A65" s="208"/>
      <c r="B65" s="209"/>
      <c r="C65" s="194"/>
      <c r="D65" s="194"/>
      <c r="E65" s="194"/>
      <c r="F65" s="194"/>
      <c r="G65" s="194"/>
      <c r="H65" s="194"/>
      <c r="I65" s="194"/>
      <c r="J65" s="194"/>
      <c r="K65" s="76"/>
      <c r="L65" s="76"/>
      <c r="M65" s="76"/>
      <c r="S65" s="84"/>
    </row>
    <row r="66" ht="14.4" hidden="1">
      <c r="A66" s="210"/>
      <c r="B66" s="211"/>
      <c r="C66" s="211"/>
      <c r="D66" s="211"/>
      <c r="E66" s="211"/>
      <c r="F66" s="211"/>
      <c r="G66" s="211"/>
      <c r="H66" s="211"/>
      <c r="I66" s="211"/>
      <c r="J66" s="211"/>
      <c r="K66" s="211"/>
      <c r="L66" s="211"/>
      <c r="M66" s="211"/>
      <c r="N66" s="211"/>
      <c r="O66" s="211"/>
      <c r="P66" s="211"/>
      <c r="Q66" s="211"/>
      <c r="R66" s="211"/>
      <c r="S66" s="212"/>
    </row>
    <row r="67" hidden="1">
      <c r="C67" s="76"/>
      <c r="D67" s="76"/>
      <c r="E67" s="76"/>
      <c r="F67" s="76"/>
      <c r="G67" s="76"/>
      <c r="H67" s="76"/>
      <c r="I67" s="76"/>
      <c r="J67" s="76"/>
      <c r="K67" s="76"/>
      <c r="L67" s="76"/>
      <c r="M67" s="76"/>
      <c r="P67" s="76"/>
      <c r="Q67" s="76"/>
      <c r="R67" s="76"/>
    </row>
    <row r="68" hidden="1">
      <c r="C68" s="76"/>
      <c r="D68" s="76"/>
      <c r="E68" s="76"/>
      <c r="F68" s="76"/>
      <c r="G68" s="76"/>
      <c r="H68" s="76"/>
      <c r="I68" s="76"/>
      <c r="J68" s="76"/>
      <c r="K68" s="76"/>
      <c r="L68" s="213"/>
      <c r="M68" s="76"/>
      <c r="P68" s="76"/>
      <c r="Q68" s="76"/>
      <c r="R68" s="76"/>
    </row>
    <row r="69" hidden="1">
      <c r="C69" s="76"/>
      <c r="D69" s="76"/>
      <c r="E69" s="76"/>
      <c r="F69" s="76"/>
      <c r="G69" s="76"/>
      <c r="H69" s="76"/>
      <c r="I69" s="76"/>
      <c r="J69" s="76"/>
      <c r="K69" s="76"/>
      <c r="L69" s="76"/>
      <c r="M69" s="76"/>
      <c r="P69" s="76"/>
      <c r="Q69" s="76"/>
      <c r="R69" s="76"/>
    </row>
    <row r="70" hidden="1">
      <c r="C70" s="76"/>
      <c r="D70" s="76"/>
      <c r="E70" s="76"/>
      <c r="F70" s="76"/>
      <c r="G70" s="76"/>
      <c r="H70" s="76"/>
      <c r="I70" s="76"/>
      <c r="J70" s="76"/>
      <c r="K70" s="76"/>
      <c r="L70" s="76"/>
      <c r="M70" s="76"/>
      <c r="P70" s="76"/>
      <c r="Q70" s="76"/>
      <c r="R70" s="76"/>
    </row>
    <row r="71" hidden="1">
      <c r="C71" s="76"/>
      <c r="D71" s="76"/>
      <c r="E71" s="76"/>
      <c r="F71" s="76"/>
      <c r="G71" s="76"/>
      <c r="H71" s="76"/>
      <c r="I71" s="76"/>
      <c r="J71" s="76"/>
      <c r="K71" s="76"/>
      <c r="L71" s="76"/>
      <c r="M71" s="76"/>
      <c r="P71" s="76"/>
      <c r="Q71" s="76"/>
      <c r="R71" s="76"/>
    </row>
    <row r="72" hidden="1">
      <c r="C72" s="76"/>
      <c r="D72" s="76"/>
      <c r="E72" s="76"/>
      <c r="F72" s="76"/>
      <c r="G72" s="76"/>
      <c r="H72" s="76"/>
      <c r="I72" s="76"/>
      <c r="J72" s="76"/>
      <c r="K72" s="76"/>
      <c r="L72" s="76"/>
      <c r="M72" s="76"/>
      <c r="P72" s="76"/>
      <c r="Q72" s="76"/>
      <c r="R72" s="76"/>
    </row>
    <row r="73" hidden="1">
      <c r="C73" s="76"/>
      <c r="D73" s="76"/>
      <c r="E73" s="76"/>
      <c r="F73" s="76"/>
      <c r="G73" s="76"/>
      <c r="H73" s="76"/>
      <c r="I73" s="76"/>
      <c r="J73" s="76"/>
      <c r="K73" s="76"/>
      <c r="L73" s="76"/>
      <c r="M73" s="76"/>
      <c r="P73" s="76"/>
      <c r="Q73" s="76"/>
      <c r="R73" s="76"/>
    </row>
    <row r="74" hidden="1">
      <c r="C74" s="76"/>
      <c r="D74" s="76"/>
      <c r="E74" s="76"/>
      <c r="F74" s="76"/>
      <c r="G74" s="76"/>
      <c r="H74" s="76"/>
      <c r="I74" s="76"/>
      <c r="J74" s="76"/>
      <c r="K74" s="76"/>
      <c r="L74" s="76"/>
      <c r="M74" s="76"/>
      <c r="P74" s="76"/>
      <c r="Q74" s="76"/>
      <c r="R74" s="76"/>
    </row>
    <row r="75" hidden="1">
      <c r="C75" s="76"/>
      <c r="D75" s="76"/>
      <c r="E75" s="76"/>
      <c r="F75" s="76"/>
      <c r="G75" s="76"/>
      <c r="H75" s="76"/>
      <c r="I75" s="76"/>
      <c r="J75" s="76"/>
      <c r="K75" s="76"/>
      <c r="L75" s="76"/>
      <c r="M75" s="76"/>
      <c r="P75" s="76"/>
      <c r="Q75" s="76"/>
      <c r="R75" s="76"/>
    </row>
    <row r="76" hidden="1">
      <c r="C76" s="76"/>
      <c r="D76" s="76"/>
      <c r="E76" s="76"/>
      <c r="F76" s="76"/>
      <c r="G76" s="76"/>
      <c r="H76" s="76"/>
      <c r="I76" s="76"/>
      <c r="J76" s="76"/>
      <c r="K76" s="76"/>
      <c r="L76" s="76"/>
      <c r="M76" s="76"/>
      <c r="P76" s="76"/>
      <c r="Q76" s="76"/>
      <c r="R76" s="76"/>
    </row>
    <row r="77" s="76" customFormat="1" hidden="1">
      <c r="BW77" s="75"/>
      <c r="BX77" s="75"/>
    </row>
    <row r="78" s="76" customFormat="1" hidden="1">
      <c r="BW78" s="75"/>
      <c r="BX78" s="75"/>
    </row>
    <row r="79" s="76" customFormat="1" hidden="1">
      <c r="BW79" s="75"/>
      <c r="BX79" s="75"/>
    </row>
    <row r="80" s="76" customFormat="1" hidden="1">
      <c r="BW80" s="75"/>
      <c r="BX80" s="75"/>
    </row>
    <row r="81" s="76" customFormat="1" hidden="1">
      <c r="BW81" s="75"/>
      <c r="BX81" s="75"/>
    </row>
    <row r="82" s="76" customFormat="1" hidden="1">
      <c r="BW82" s="75"/>
      <c r="BX82" s="75"/>
    </row>
    <row r="83" s="76" customFormat="1" hidden="1">
      <c r="BW83" s="75"/>
      <c r="BX83" s="75"/>
    </row>
    <row r="84" s="76" customFormat="1" hidden="1">
      <c r="BW84" s="75"/>
      <c r="BX84" s="75"/>
    </row>
    <row r="85" s="76" customFormat="1" hidden="1">
      <c r="BW85" s="75"/>
      <c r="BX85" s="75"/>
    </row>
    <row r="86" s="76" customFormat="1" hidden="1">
      <c r="BW86" s="75"/>
      <c r="BX86" s="75"/>
    </row>
    <row r="87" s="76" customFormat="1" hidden="1">
      <c r="BW87" s="75"/>
      <c r="BX87" s="75"/>
    </row>
    <row r="88" s="76" customFormat="1" hidden="1">
      <c r="BW88" s="75"/>
      <c r="BX88" s="75"/>
    </row>
    <row r="89" s="76" customFormat="1" hidden="1">
      <c r="BW89" s="75"/>
      <c r="BX89" s="75"/>
    </row>
    <row r="90" s="76" customFormat="1" hidden="1">
      <c r="BW90" s="75"/>
      <c r="BX90" s="75"/>
    </row>
    <row r="91" s="76" customFormat="1" hidden="1">
      <c r="BW91" s="75"/>
      <c r="BX91" s="75"/>
    </row>
    <row r="92" s="76" customFormat="1" hidden="1"/>
    <row r="93" s="76" customFormat="1" hidden="1"/>
    <row r="94" s="76" customFormat="1" hidden="1"/>
    <row r="95" s="76" customFormat="1" hidden="1"/>
    <row r="96" s="76" customFormat="1" hidden="1"/>
    <row r="97" s="76" customFormat="1" hidden="1"/>
    <row r="98" s="76" customFormat="1" hidden="1"/>
    <row r="99" s="76" customFormat="1" hidden="1"/>
    <row r="100" s="76" customFormat="1" hidden="1"/>
    <row r="101" s="76" customFormat="1" hidden="1"/>
    <row r="102" s="76" customFormat="1" hidden="1"/>
    <row r="103" s="76" customFormat="1" hidden="1"/>
    <row r="104" s="76" customFormat="1" hidden="1"/>
    <row r="105" s="76" customFormat="1" hidden="1"/>
    <row r="106" s="76" customFormat="1" hidden="1"/>
    <row r="107" s="76" customFormat="1" hidden="1"/>
    <row r="108" s="76" customFormat="1" hidden="1"/>
    <row r="109" s="76" customFormat="1" hidden="1"/>
    <row r="110" s="76" customFormat="1" hidden="1"/>
    <row r="111" s="76" customFormat="1" hidden="1"/>
    <row r="112" s="76" customFormat="1" hidden="1"/>
    <row r="113" s="76" customFormat="1" hidden="1"/>
    <row r="114" s="76" customFormat="1" hidden="1"/>
    <row r="115" s="76" customFormat="1" hidden="1"/>
    <row r="116" s="76" customFormat="1" hidden="1"/>
    <row r="117" s="76" customFormat="1" hidden="1"/>
    <row r="118" s="76" customFormat="1" hidden="1"/>
    <row r="119" s="76" customFormat="1" hidden="1"/>
    <row r="120" s="76" customFormat="1" hidden="1"/>
    <row r="121" s="76" customFormat="1" hidden="1"/>
    <row r="122" s="76" customFormat="1" hidden="1"/>
    <row r="123" s="76" customFormat="1" hidden="1"/>
    <row r="124" s="76" customFormat="1" hidden="1"/>
    <row r="125" s="76" customFormat="1" hidden="1"/>
    <row r="126" s="76" customFormat="1" hidden="1"/>
    <row r="127" s="76" customFormat="1" hidden="1"/>
    <row r="128" s="76" customFormat="1" hidden="1"/>
    <row r="129" s="76" customFormat="1" hidden="1"/>
    <row r="130" s="76" customFormat="1" hidden="1"/>
    <row r="131" s="76" customFormat="1" hidden="1"/>
    <row r="132" s="76" customFormat="1" hidden="1"/>
    <row r="133" s="76" customFormat="1" hidden="1"/>
    <row r="134" s="76" customFormat="1" hidden="1"/>
    <row r="135" s="76" customFormat="1" hidden="1"/>
    <row r="136" s="76" customFormat="1" hidden="1"/>
    <row r="137" s="76" customFormat="1" hidden="1"/>
    <row r="138" s="76" customFormat="1" hidden="1"/>
    <row r="139" s="76" customFormat="1" hidden="1"/>
    <row r="140" s="76" customFormat="1" hidden="1"/>
    <row r="141" s="76" customFormat="1" hidden="1"/>
    <row r="142" s="76" customFormat="1" hidden="1"/>
    <row r="143" s="76" customFormat="1" hidden="1"/>
    <row r="144" s="76" customFormat="1" hidden="1"/>
    <row r="145" s="76" customFormat="1" hidden="1"/>
    <row r="146" s="76" customFormat="1" hidden="1"/>
    <row r="147" s="76" customFormat="1" hidden="1"/>
    <row r="148" s="76" customFormat="1" hidden="1"/>
    <row r="149" s="76" customFormat="1" hidden="1"/>
    <row r="150" s="76" customFormat="1" hidden="1"/>
    <row r="151" s="76" customFormat="1" hidden="1"/>
    <row r="152" s="76" customFormat="1" hidden="1"/>
    <row r="153" s="76" customFormat="1" hidden="1"/>
    <row r="154" s="76" customFormat="1" hidden="1"/>
    <row r="155" s="76" customFormat="1" hidden="1"/>
    <row r="156" s="76" customFormat="1" hidden="1"/>
    <row r="157" s="76" customFormat="1" hidden="1"/>
    <row r="158" s="76" customFormat="1" hidden="1"/>
    <row r="159" s="76" customFormat="1" hidden="1"/>
    <row r="160" s="76" customFormat="1" hidden="1"/>
    <row r="161" s="76" customFormat="1" hidden="1"/>
    <row r="162" s="76" customFormat="1" hidden="1"/>
    <row r="163" s="76" customFormat="1" hidden="1"/>
    <row r="164" s="76" customFormat="1" hidden="1"/>
    <row r="165" s="76" customFormat="1" hidden="1"/>
    <row r="166" s="76" customFormat="1" hidden="1"/>
    <row r="167" s="76" customFormat="1" hidden="1"/>
    <row r="168" s="76" customFormat="1" hidden="1"/>
    <row r="169" s="76" customFormat="1" hidden="1"/>
    <row r="170" s="76" customFormat="1" hidden="1"/>
    <row r="171" s="76" customFormat="1" hidden="1"/>
    <row r="172" s="76" customFormat="1" hidden="1"/>
    <row r="173" s="76" customFormat="1" hidden="1"/>
    <row r="174" s="76" customFormat="1" hidden="1"/>
    <row r="175" s="76" customFormat="1" hidden="1"/>
    <row r="176" s="76" customFormat="1" hidden="1"/>
    <row r="177" s="76" customFormat="1" hidden="1"/>
    <row r="178" s="76" customFormat="1" hidden="1"/>
    <row r="179" s="76" customFormat="1" hidden="1"/>
    <row r="180" s="76" customFormat="1" hidden="1"/>
    <row r="181" s="76" customFormat="1" hidden="1"/>
    <row r="182" s="76" customFormat="1" hidden="1"/>
    <row r="183" s="76" customFormat="1" hidden="1"/>
    <row r="184" s="76" customFormat="1" hidden="1"/>
    <row r="185" s="76" customFormat="1" hidden="1"/>
    <row r="186" s="76" customFormat="1" hidden="1"/>
    <row r="187" s="76" customFormat="1" hidden="1"/>
    <row r="188" s="76" customFormat="1" hidden="1"/>
    <row r="189" s="76" customFormat="1" hidden="1"/>
    <row r="190" s="76" customFormat="1" hidden="1"/>
    <row r="191" s="76" customFormat="1" hidden="1"/>
    <row r="192" s="76" customFormat="1" hidden="1"/>
    <row r="193" s="76" customFormat="1" hidden="1"/>
    <row r="194" s="76" customFormat="1" hidden="1"/>
    <row r="195" s="76" customFormat="1" hidden="1"/>
    <row r="196" s="76" customFormat="1" hidden="1"/>
    <row r="197" s="76" customFormat="1" hidden="1"/>
    <row r="198" s="76" customFormat="1" hidden="1"/>
    <row r="199" s="76" customFormat="1" hidden="1"/>
    <row r="200" s="76" customFormat="1" hidden="1"/>
    <row r="201" s="76" customFormat="1" hidden="1"/>
    <row r="202" s="76" customFormat="1" hidden="1"/>
  </sheetData>
  <mergeCells count="28">
    <mergeCell ref="D9:K9"/>
    <mergeCell ref="L9:M9"/>
    <mergeCell ref="B2:R2"/>
    <mergeCell ref="B4:R4"/>
    <mergeCell ref="B6:C6"/>
    <mergeCell ref="F6:L6"/>
    <mergeCell ref="D8:M8"/>
    <mergeCell ref="B44:M44"/>
    <mergeCell ref="B10:C10"/>
    <mergeCell ref="P10:P11"/>
    <mergeCell ref="Q10:Q11"/>
    <mergeCell ref="R10:R11"/>
    <mergeCell ref="B12:B27"/>
    <mergeCell ref="P21:R21"/>
    <mergeCell ref="C26:L26"/>
    <mergeCell ref="C27:L27"/>
    <mergeCell ref="D29:M29"/>
    <mergeCell ref="D30:K30"/>
    <mergeCell ref="L30:M30"/>
    <mergeCell ref="B32:B43"/>
    <mergeCell ref="C43:L43"/>
    <mergeCell ref="A55:N55"/>
    <mergeCell ref="B45:B53"/>
    <mergeCell ref="C45:L45"/>
    <mergeCell ref="C47:L47"/>
    <mergeCell ref="C49:L49"/>
    <mergeCell ref="C51:L51"/>
    <mergeCell ref="C53:L53"/>
  </mergeCells>
  <printOptions headings="0" gridLines="0"/>
  <pageMargins left="0.20000000000000004" right="0.20000000000000004" top="0.98425196899999989" bottom="0.98425196899999989" header="0.49212598449999995" footer="0.49212598449999995"/>
  <pageSetup paperSize="9" scale="57" fitToWidth="1" fitToHeight="1" pageOrder="downThenOver" orientation="landscape" usePrinterDefaults="1" blackAndWhite="0" draft="0" cellComments="none" useFirstPageNumber="0" errors="displayed" horizontalDpi="600" verticalDpi="600" copies="1"/>
  <headerFooter>
    <oddHeader>&amp;CCanevas de réponse financière détaillée
</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39997558519241921"/>
    <outlinePr applyStyles="0" summaryBelow="1" summaryRight="1" showOutlineSymbols="1"/>
    <pageSetUpPr autoPageBreaks="1" fitToPage="1"/>
  </sheetPr>
  <sheetViews>
    <sheetView showGridLines="0" topLeftCell="A28" zoomScale="70" workbookViewId="0">
      <selection activeCell="B5" activeCellId="0" sqref="B5"/>
    </sheetView>
  </sheetViews>
  <sheetFormatPr baseColWidth="10" defaultColWidth="11.44140625" defaultRowHeight="13.800000000000001" zeroHeight="1"/>
  <cols>
    <col customWidth="1" min="1" max="1" style="76" width="3.109375"/>
    <col customWidth="1" min="2" max="2" style="76" width="18.44140625"/>
    <col customWidth="1" min="3" max="3" style="75" width="70.33203125"/>
    <col customWidth="1" min="4" max="11" style="75" width="10.88671875"/>
    <col customWidth="1" min="12" max="13" style="75" width="16.33203125"/>
    <col customWidth="1" min="14" max="14" style="76" width="1.88671875"/>
    <col customWidth="1" min="15" max="15" style="76" width="1.5546875"/>
    <col customWidth="1" min="16" max="16" style="75" width="8.5546875"/>
    <col customWidth="1" min="17" max="17" style="75" width="30.33203125"/>
    <col customWidth="1" min="18" max="18" style="75" width="13.44140625"/>
    <col customWidth="1" min="19" max="19" style="76" width="2.6640625"/>
    <col min="20" max="74" style="76" width="11.44140625"/>
    <col min="75" max="256" style="75" width="11.44140625"/>
    <col customWidth="1" min="257" max="257" style="75" width="3.109375"/>
    <col customWidth="1" min="258" max="258" style="75" width="18.44140625"/>
    <col customWidth="1" min="259" max="259" style="75" width="42.44140625"/>
    <col customWidth="1" min="260" max="267" style="75" width="10.88671875"/>
    <col customWidth="1" min="268" max="269" style="75" width="16.33203125"/>
    <col customWidth="1" min="270" max="270" style="75" width="1.88671875"/>
    <col customWidth="1" min="271" max="271" style="75" width="1.5546875"/>
    <col customWidth="1" min="272" max="272" style="75" width="9.33203125"/>
    <col customWidth="1" min="273" max="273" style="75" width="28.33203125"/>
    <col customWidth="1" min="274" max="274" style="75" width="13.44140625"/>
    <col customWidth="1" min="275" max="275" style="75" width="2.6640625"/>
    <col min="276" max="512" style="75" width="11.44140625"/>
    <col customWidth="1" min="513" max="513" style="75" width="3.109375"/>
    <col customWidth="1" min="514" max="514" style="75" width="18.44140625"/>
    <col customWidth="1" min="515" max="515" style="75" width="42.44140625"/>
    <col customWidth="1" min="516" max="523" style="75" width="10.88671875"/>
    <col customWidth="1" min="524" max="525" style="75" width="16.33203125"/>
    <col customWidth="1" min="526" max="526" style="75" width="1.88671875"/>
    <col customWidth="1" min="527" max="527" style="75" width="1.5546875"/>
    <col customWidth="1" min="528" max="528" style="75" width="9.33203125"/>
    <col customWidth="1" min="529" max="529" style="75" width="28.33203125"/>
    <col customWidth="1" min="530" max="530" style="75" width="13.44140625"/>
    <col customWidth="1" min="531" max="531" style="75" width="2.6640625"/>
    <col min="532" max="768" style="75" width="11.44140625"/>
    <col customWidth="1" min="769" max="769" style="75" width="3.109375"/>
    <col customWidth="1" min="770" max="770" style="75" width="18.44140625"/>
    <col customWidth="1" min="771" max="771" style="75" width="42.44140625"/>
    <col customWidth="1" min="772" max="779" style="75" width="10.88671875"/>
    <col customWidth="1" min="780" max="781" style="75" width="16.33203125"/>
    <col customWidth="1" min="782" max="782" style="75" width="1.88671875"/>
    <col customWidth="1" min="783" max="783" style="75" width="1.5546875"/>
    <col customWidth="1" min="784" max="784" style="75" width="9.33203125"/>
    <col customWidth="1" min="785" max="785" style="75" width="28.33203125"/>
    <col customWidth="1" min="786" max="786" style="75" width="13.44140625"/>
    <col customWidth="1" min="787" max="787" style="75" width="2.6640625"/>
    <col min="788" max="1024" style="75" width="11.44140625"/>
    <col customWidth="1" min="1025" max="1025" style="75" width="3.109375"/>
    <col customWidth="1" min="1026" max="1026" style="75" width="18.44140625"/>
    <col customWidth="1" min="1027" max="1027" style="75" width="42.44140625"/>
    <col customWidth="1" min="1028" max="1035" style="75" width="10.88671875"/>
    <col customWidth="1" min="1036" max="1037" style="75" width="16.33203125"/>
    <col customWidth="1" min="1038" max="1038" style="75" width="1.88671875"/>
    <col customWidth="1" min="1039" max="1039" style="75" width="1.5546875"/>
    <col customWidth="1" min="1040" max="1040" style="75" width="9.33203125"/>
    <col customWidth="1" min="1041" max="1041" style="75" width="28.33203125"/>
    <col customWidth="1" min="1042" max="1042" style="75" width="13.44140625"/>
    <col customWidth="1" min="1043" max="1043" style="75" width="2.6640625"/>
    <col min="1044" max="1280" style="75" width="11.44140625"/>
    <col customWidth="1" min="1281" max="1281" style="75" width="3.109375"/>
    <col customWidth="1" min="1282" max="1282" style="75" width="18.44140625"/>
    <col customWidth="1" min="1283" max="1283" style="75" width="42.44140625"/>
    <col customWidth="1" min="1284" max="1291" style="75" width="10.88671875"/>
    <col customWidth="1" min="1292" max="1293" style="75" width="16.33203125"/>
    <col customWidth="1" min="1294" max="1294" style="75" width="1.88671875"/>
    <col customWidth="1" min="1295" max="1295" style="75" width="1.5546875"/>
    <col customWidth="1" min="1296" max="1296" style="75" width="9.33203125"/>
    <col customWidth="1" min="1297" max="1297" style="75" width="28.33203125"/>
    <col customWidth="1" min="1298" max="1298" style="75" width="13.44140625"/>
    <col customWidth="1" min="1299" max="1299" style="75" width="2.6640625"/>
    <col min="1300" max="1536" style="75" width="11.44140625"/>
    <col customWidth="1" min="1537" max="1537" style="75" width="3.109375"/>
    <col customWidth="1" min="1538" max="1538" style="75" width="18.44140625"/>
    <col customWidth="1" min="1539" max="1539" style="75" width="42.44140625"/>
    <col customWidth="1" min="1540" max="1547" style="75" width="10.88671875"/>
    <col customWidth="1" min="1548" max="1549" style="75" width="16.33203125"/>
    <col customWidth="1" min="1550" max="1550" style="75" width="1.88671875"/>
    <col customWidth="1" min="1551" max="1551" style="75" width="1.5546875"/>
    <col customWidth="1" min="1552" max="1552" style="75" width="9.33203125"/>
    <col customWidth="1" min="1553" max="1553" style="75" width="28.33203125"/>
    <col customWidth="1" min="1554" max="1554" style="75" width="13.44140625"/>
    <col customWidth="1" min="1555" max="1555" style="75" width="2.6640625"/>
    <col min="1556" max="1792" style="75" width="11.44140625"/>
    <col customWidth="1" min="1793" max="1793" style="75" width="3.109375"/>
    <col customWidth="1" min="1794" max="1794" style="75" width="18.44140625"/>
    <col customWidth="1" min="1795" max="1795" style="75" width="42.44140625"/>
    <col customWidth="1" min="1796" max="1803" style="75" width="10.88671875"/>
    <col customWidth="1" min="1804" max="1805" style="75" width="16.33203125"/>
    <col customWidth="1" min="1806" max="1806" style="75" width="1.88671875"/>
    <col customWidth="1" min="1807" max="1807" style="75" width="1.5546875"/>
    <col customWidth="1" min="1808" max="1808" style="75" width="9.33203125"/>
    <col customWidth="1" min="1809" max="1809" style="75" width="28.33203125"/>
    <col customWidth="1" min="1810" max="1810" style="75" width="13.44140625"/>
    <col customWidth="1" min="1811" max="1811" style="75" width="2.6640625"/>
    <col min="1812" max="2048" style="75" width="11.44140625"/>
    <col customWidth="1" min="2049" max="2049" style="75" width="3.109375"/>
    <col customWidth="1" min="2050" max="2050" style="75" width="18.44140625"/>
    <col customWidth="1" min="2051" max="2051" style="75" width="42.44140625"/>
    <col customWidth="1" min="2052" max="2059" style="75" width="10.88671875"/>
    <col customWidth="1" min="2060" max="2061" style="75" width="16.33203125"/>
    <col customWidth="1" min="2062" max="2062" style="75" width="1.88671875"/>
    <col customWidth="1" min="2063" max="2063" style="75" width="1.5546875"/>
    <col customWidth="1" min="2064" max="2064" style="75" width="9.33203125"/>
    <col customWidth="1" min="2065" max="2065" style="75" width="28.33203125"/>
    <col customWidth="1" min="2066" max="2066" style="75" width="13.44140625"/>
    <col customWidth="1" min="2067" max="2067" style="75" width="2.6640625"/>
    <col min="2068" max="2304" style="75" width="11.44140625"/>
    <col customWidth="1" min="2305" max="2305" style="75" width="3.109375"/>
    <col customWidth="1" min="2306" max="2306" style="75" width="18.44140625"/>
    <col customWidth="1" min="2307" max="2307" style="75" width="42.44140625"/>
    <col customWidth="1" min="2308" max="2315" style="75" width="10.88671875"/>
    <col customWidth="1" min="2316" max="2317" style="75" width="16.33203125"/>
    <col customWidth="1" min="2318" max="2318" style="75" width="1.88671875"/>
    <col customWidth="1" min="2319" max="2319" style="75" width="1.5546875"/>
    <col customWidth="1" min="2320" max="2320" style="75" width="9.33203125"/>
    <col customWidth="1" min="2321" max="2321" style="75" width="28.33203125"/>
    <col customWidth="1" min="2322" max="2322" style="75" width="13.44140625"/>
    <col customWidth="1" min="2323" max="2323" style="75" width="2.6640625"/>
    <col min="2324" max="2560" style="75" width="11.44140625"/>
    <col customWidth="1" min="2561" max="2561" style="75" width="3.109375"/>
    <col customWidth="1" min="2562" max="2562" style="75" width="18.44140625"/>
    <col customWidth="1" min="2563" max="2563" style="75" width="42.44140625"/>
    <col customWidth="1" min="2564" max="2571" style="75" width="10.88671875"/>
    <col customWidth="1" min="2572" max="2573" style="75" width="16.33203125"/>
    <col customWidth="1" min="2574" max="2574" style="75" width="1.88671875"/>
    <col customWidth="1" min="2575" max="2575" style="75" width="1.5546875"/>
    <col customWidth="1" min="2576" max="2576" style="75" width="9.33203125"/>
    <col customWidth="1" min="2577" max="2577" style="75" width="28.33203125"/>
    <col customWidth="1" min="2578" max="2578" style="75" width="13.44140625"/>
    <col customWidth="1" min="2579" max="2579" style="75" width="2.6640625"/>
    <col min="2580" max="2816" style="75" width="11.44140625"/>
    <col customWidth="1" min="2817" max="2817" style="75" width="3.109375"/>
    <col customWidth="1" min="2818" max="2818" style="75" width="18.44140625"/>
    <col customWidth="1" min="2819" max="2819" style="75" width="42.44140625"/>
    <col customWidth="1" min="2820" max="2827" style="75" width="10.88671875"/>
    <col customWidth="1" min="2828" max="2829" style="75" width="16.33203125"/>
    <col customWidth="1" min="2830" max="2830" style="75" width="1.88671875"/>
    <col customWidth="1" min="2831" max="2831" style="75" width="1.5546875"/>
    <col customWidth="1" min="2832" max="2832" style="75" width="9.33203125"/>
    <col customWidth="1" min="2833" max="2833" style="75" width="28.33203125"/>
    <col customWidth="1" min="2834" max="2834" style="75" width="13.44140625"/>
    <col customWidth="1" min="2835" max="2835" style="75" width="2.6640625"/>
    <col min="2836" max="3072" style="75" width="11.44140625"/>
    <col customWidth="1" min="3073" max="3073" style="75" width="3.109375"/>
    <col customWidth="1" min="3074" max="3074" style="75" width="18.44140625"/>
    <col customWidth="1" min="3075" max="3075" style="75" width="42.44140625"/>
    <col customWidth="1" min="3076" max="3083" style="75" width="10.88671875"/>
    <col customWidth="1" min="3084" max="3085" style="75" width="16.33203125"/>
    <col customWidth="1" min="3086" max="3086" style="75" width="1.88671875"/>
    <col customWidth="1" min="3087" max="3087" style="75" width="1.5546875"/>
    <col customWidth="1" min="3088" max="3088" style="75" width="9.33203125"/>
    <col customWidth="1" min="3089" max="3089" style="75" width="28.33203125"/>
    <col customWidth="1" min="3090" max="3090" style="75" width="13.44140625"/>
    <col customWidth="1" min="3091" max="3091" style="75" width="2.6640625"/>
    <col min="3092" max="3328" style="75" width="11.44140625"/>
    <col customWidth="1" min="3329" max="3329" style="75" width="3.109375"/>
    <col customWidth="1" min="3330" max="3330" style="75" width="18.44140625"/>
    <col customWidth="1" min="3331" max="3331" style="75" width="42.44140625"/>
    <col customWidth="1" min="3332" max="3339" style="75" width="10.88671875"/>
    <col customWidth="1" min="3340" max="3341" style="75" width="16.33203125"/>
    <col customWidth="1" min="3342" max="3342" style="75" width="1.88671875"/>
    <col customWidth="1" min="3343" max="3343" style="75" width="1.5546875"/>
    <col customWidth="1" min="3344" max="3344" style="75" width="9.33203125"/>
    <col customWidth="1" min="3345" max="3345" style="75" width="28.33203125"/>
    <col customWidth="1" min="3346" max="3346" style="75" width="13.44140625"/>
    <col customWidth="1" min="3347" max="3347" style="75" width="2.6640625"/>
    <col min="3348" max="3584" style="75" width="11.44140625"/>
    <col customWidth="1" min="3585" max="3585" style="75" width="3.109375"/>
    <col customWidth="1" min="3586" max="3586" style="75" width="18.44140625"/>
    <col customWidth="1" min="3587" max="3587" style="75" width="42.44140625"/>
    <col customWidth="1" min="3588" max="3595" style="75" width="10.88671875"/>
    <col customWidth="1" min="3596" max="3597" style="75" width="16.33203125"/>
    <col customWidth="1" min="3598" max="3598" style="75" width="1.88671875"/>
    <col customWidth="1" min="3599" max="3599" style="75" width="1.5546875"/>
    <col customWidth="1" min="3600" max="3600" style="75" width="9.33203125"/>
    <col customWidth="1" min="3601" max="3601" style="75" width="28.33203125"/>
    <col customWidth="1" min="3602" max="3602" style="75" width="13.44140625"/>
    <col customWidth="1" min="3603" max="3603" style="75" width="2.6640625"/>
    <col min="3604" max="3840" style="75" width="11.44140625"/>
    <col customWidth="1" min="3841" max="3841" style="75" width="3.109375"/>
    <col customWidth="1" min="3842" max="3842" style="75" width="18.44140625"/>
    <col customWidth="1" min="3843" max="3843" style="75" width="42.44140625"/>
    <col customWidth="1" min="3844" max="3851" style="75" width="10.88671875"/>
    <col customWidth="1" min="3852" max="3853" style="75" width="16.33203125"/>
    <col customWidth="1" min="3854" max="3854" style="75" width="1.88671875"/>
    <col customWidth="1" min="3855" max="3855" style="75" width="1.5546875"/>
    <col customWidth="1" min="3856" max="3856" style="75" width="9.33203125"/>
    <col customWidth="1" min="3857" max="3857" style="75" width="28.33203125"/>
    <col customWidth="1" min="3858" max="3858" style="75" width="13.44140625"/>
    <col customWidth="1" min="3859" max="3859" style="75" width="2.6640625"/>
    <col min="3860" max="4096" style="75" width="11.44140625"/>
    <col customWidth="1" min="4097" max="4097" style="75" width="3.109375"/>
    <col customWidth="1" min="4098" max="4098" style="75" width="18.44140625"/>
    <col customWidth="1" min="4099" max="4099" style="75" width="42.44140625"/>
    <col customWidth="1" min="4100" max="4107" style="75" width="10.88671875"/>
    <col customWidth="1" min="4108" max="4109" style="75" width="16.33203125"/>
    <col customWidth="1" min="4110" max="4110" style="75" width="1.88671875"/>
    <col customWidth="1" min="4111" max="4111" style="75" width="1.5546875"/>
    <col customWidth="1" min="4112" max="4112" style="75" width="9.33203125"/>
    <col customWidth="1" min="4113" max="4113" style="75" width="28.33203125"/>
    <col customWidth="1" min="4114" max="4114" style="75" width="13.44140625"/>
    <col customWidth="1" min="4115" max="4115" style="75" width="2.6640625"/>
    <col min="4116" max="4352" style="75" width="11.44140625"/>
    <col customWidth="1" min="4353" max="4353" style="75" width="3.109375"/>
    <col customWidth="1" min="4354" max="4354" style="75" width="18.44140625"/>
    <col customWidth="1" min="4355" max="4355" style="75" width="42.44140625"/>
    <col customWidth="1" min="4356" max="4363" style="75" width="10.88671875"/>
    <col customWidth="1" min="4364" max="4365" style="75" width="16.33203125"/>
    <col customWidth="1" min="4366" max="4366" style="75" width="1.88671875"/>
    <col customWidth="1" min="4367" max="4367" style="75" width="1.5546875"/>
    <col customWidth="1" min="4368" max="4368" style="75" width="9.33203125"/>
    <col customWidth="1" min="4369" max="4369" style="75" width="28.33203125"/>
    <col customWidth="1" min="4370" max="4370" style="75" width="13.44140625"/>
    <col customWidth="1" min="4371" max="4371" style="75" width="2.6640625"/>
    <col min="4372" max="4608" style="75" width="11.44140625"/>
    <col customWidth="1" min="4609" max="4609" style="75" width="3.109375"/>
    <col customWidth="1" min="4610" max="4610" style="75" width="18.44140625"/>
    <col customWidth="1" min="4611" max="4611" style="75" width="42.44140625"/>
    <col customWidth="1" min="4612" max="4619" style="75" width="10.88671875"/>
    <col customWidth="1" min="4620" max="4621" style="75" width="16.33203125"/>
    <col customWidth="1" min="4622" max="4622" style="75" width="1.88671875"/>
    <col customWidth="1" min="4623" max="4623" style="75" width="1.5546875"/>
    <col customWidth="1" min="4624" max="4624" style="75" width="9.33203125"/>
    <col customWidth="1" min="4625" max="4625" style="75" width="28.33203125"/>
    <col customWidth="1" min="4626" max="4626" style="75" width="13.44140625"/>
    <col customWidth="1" min="4627" max="4627" style="75" width="2.6640625"/>
    <col min="4628" max="4864" style="75" width="11.44140625"/>
    <col customWidth="1" min="4865" max="4865" style="75" width="3.109375"/>
    <col customWidth="1" min="4866" max="4866" style="75" width="18.44140625"/>
    <col customWidth="1" min="4867" max="4867" style="75" width="42.44140625"/>
    <col customWidth="1" min="4868" max="4875" style="75" width="10.88671875"/>
    <col customWidth="1" min="4876" max="4877" style="75" width="16.33203125"/>
    <col customWidth="1" min="4878" max="4878" style="75" width="1.88671875"/>
    <col customWidth="1" min="4879" max="4879" style="75" width="1.5546875"/>
    <col customWidth="1" min="4880" max="4880" style="75" width="9.33203125"/>
    <col customWidth="1" min="4881" max="4881" style="75" width="28.33203125"/>
    <col customWidth="1" min="4882" max="4882" style="75" width="13.44140625"/>
    <col customWidth="1" min="4883" max="4883" style="75" width="2.6640625"/>
    <col min="4884" max="5120" style="75" width="11.44140625"/>
    <col customWidth="1" min="5121" max="5121" style="75" width="3.109375"/>
    <col customWidth="1" min="5122" max="5122" style="75" width="18.44140625"/>
    <col customWidth="1" min="5123" max="5123" style="75" width="42.44140625"/>
    <col customWidth="1" min="5124" max="5131" style="75" width="10.88671875"/>
    <col customWidth="1" min="5132" max="5133" style="75" width="16.33203125"/>
    <col customWidth="1" min="5134" max="5134" style="75" width="1.88671875"/>
    <col customWidth="1" min="5135" max="5135" style="75" width="1.5546875"/>
    <col customWidth="1" min="5136" max="5136" style="75" width="9.33203125"/>
    <col customWidth="1" min="5137" max="5137" style="75" width="28.33203125"/>
    <col customWidth="1" min="5138" max="5138" style="75" width="13.44140625"/>
    <col customWidth="1" min="5139" max="5139" style="75" width="2.6640625"/>
    <col min="5140" max="5376" style="75" width="11.44140625"/>
    <col customWidth="1" min="5377" max="5377" style="75" width="3.109375"/>
    <col customWidth="1" min="5378" max="5378" style="75" width="18.44140625"/>
    <col customWidth="1" min="5379" max="5379" style="75" width="42.44140625"/>
    <col customWidth="1" min="5380" max="5387" style="75" width="10.88671875"/>
    <col customWidth="1" min="5388" max="5389" style="75" width="16.33203125"/>
    <col customWidth="1" min="5390" max="5390" style="75" width="1.88671875"/>
    <col customWidth="1" min="5391" max="5391" style="75" width="1.5546875"/>
    <col customWidth="1" min="5392" max="5392" style="75" width="9.33203125"/>
    <col customWidth="1" min="5393" max="5393" style="75" width="28.33203125"/>
    <col customWidth="1" min="5394" max="5394" style="75" width="13.44140625"/>
    <col customWidth="1" min="5395" max="5395" style="75" width="2.6640625"/>
    <col min="5396" max="5632" style="75" width="11.44140625"/>
    <col customWidth="1" min="5633" max="5633" style="75" width="3.109375"/>
    <col customWidth="1" min="5634" max="5634" style="75" width="18.44140625"/>
    <col customWidth="1" min="5635" max="5635" style="75" width="42.44140625"/>
    <col customWidth="1" min="5636" max="5643" style="75" width="10.88671875"/>
    <col customWidth="1" min="5644" max="5645" style="75" width="16.33203125"/>
    <col customWidth="1" min="5646" max="5646" style="75" width="1.88671875"/>
    <col customWidth="1" min="5647" max="5647" style="75" width="1.5546875"/>
    <col customWidth="1" min="5648" max="5648" style="75" width="9.33203125"/>
    <col customWidth="1" min="5649" max="5649" style="75" width="28.33203125"/>
    <col customWidth="1" min="5650" max="5650" style="75" width="13.44140625"/>
    <col customWidth="1" min="5651" max="5651" style="75" width="2.6640625"/>
    <col min="5652" max="5888" style="75" width="11.44140625"/>
    <col customWidth="1" min="5889" max="5889" style="75" width="3.109375"/>
    <col customWidth="1" min="5890" max="5890" style="75" width="18.44140625"/>
    <col customWidth="1" min="5891" max="5891" style="75" width="42.44140625"/>
    <col customWidth="1" min="5892" max="5899" style="75" width="10.88671875"/>
    <col customWidth="1" min="5900" max="5901" style="75" width="16.33203125"/>
    <col customWidth="1" min="5902" max="5902" style="75" width="1.88671875"/>
    <col customWidth="1" min="5903" max="5903" style="75" width="1.5546875"/>
    <col customWidth="1" min="5904" max="5904" style="75" width="9.33203125"/>
    <col customWidth="1" min="5905" max="5905" style="75" width="28.33203125"/>
    <col customWidth="1" min="5906" max="5906" style="75" width="13.44140625"/>
    <col customWidth="1" min="5907" max="5907" style="75" width="2.6640625"/>
    <col min="5908" max="6144" style="75" width="11.44140625"/>
    <col customWidth="1" min="6145" max="6145" style="75" width="3.109375"/>
    <col customWidth="1" min="6146" max="6146" style="75" width="18.44140625"/>
    <col customWidth="1" min="6147" max="6147" style="75" width="42.44140625"/>
    <col customWidth="1" min="6148" max="6155" style="75" width="10.88671875"/>
    <col customWidth="1" min="6156" max="6157" style="75" width="16.33203125"/>
    <col customWidth="1" min="6158" max="6158" style="75" width="1.88671875"/>
    <col customWidth="1" min="6159" max="6159" style="75" width="1.5546875"/>
    <col customWidth="1" min="6160" max="6160" style="75" width="9.33203125"/>
    <col customWidth="1" min="6161" max="6161" style="75" width="28.33203125"/>
    <col customWidth="1" min="6162" max="6162" style="75" width="13.44140625"/>
    <col customWidth="1" min="6163" max="6163" style="75" width="2.6640625"/>
    <col min="6164" max="6400" style="75" width="11.44140625"/>
    <col customWidth="1" min="6401" max="6401" style="75" width="3.109375"/>
    <col customWidth="1" min="6402" max="6402" style="75" width="18.44140625"/>
    <col customWidth="1" min="6403" max="6403" style="75" width="42.44140625"/>
    <col customWidth="1" min="6404" max="6411" style="75" width="10.88671875"/>
    <col customWidth="1" min="6412" max="6413" style="75" width="16.33203125"/>
    <col customWidth="1" min="6414" max="6414" style="75" width="1.88671875"/>
    <col customWidth="1" min="6415" max="6415" style="75" width="1.5546875"/>
    <col customWidth="1" min="6416" max="6416" style="75" width="9.33203125"/>
    <col customWidth="1" min="6417" max="6417" style="75" width="28.33203125"/>
    <col customWidth="1" min="6418" max="6418" style="75" width="13.44140625"/>
    <col customWidth="1" min="6419" max="6419" style="75" width="2.6640625"/>
    <col min="6420" max="6656" style="75" width="11.44140625"/>
    <col customWidth="1" min="6657" max="6657" style="75" width="3.109375"/>
    <col customWidth="1" min="6658" max="6658" style="75" width="18.44140625"/>
    <col customWidth="1" min="6659" max="6659" style="75" width="42.44140625"/>
    <col customWidth="1" min="6660" max="6667" style="75" width="10.88671875"/>
    <col customWidth="1" min="6668" max="6669" style="75" width="16.33203125"/>
    <col customWidth="1" min="6670" max="6670" style="75" width="1.88671875"/>
    <col customWidth="1" min="6671" max="6671" style="75" width="1.5546875"/>
    <col customWidth="1" min="6672" max="6672" style="75" width="9.33203125"/>
    <col customWidth="1" min="6673" max="6673" style="75" width="28.33203125"/>
    <col customWidth="1" min="6674" max="6674" style="75" width="13.44140625"/>
    <col customWidth="1" min="6675" max="6675" style="75" width="2.6640625"/>
    <col min="6676" max="6912" style="75" width="11.44140625"/>
    <col customWidth="1" min="6913" max="6913" style="75" width="3.109375"/>
    <col customWidth="1" min="6914" max="6914" style="75" width="18.44140625"/>
    <col customWidth="1" min="6915" max="6915" style="75" width="42.44140625"/>
    <col customWidth="1" min="6916" max="6923" style="75" width="10.88671875"/>
    <col customWidth="1" min="6924" max="6925" style="75" width="16.33203125"/>
    <col customWidth="1" min="6926" max="6926" style="75" width="1.88671875"/>
    <col customWidth="1" min="6927" max="6927" style="75" width="1.5546875"/>
    <col customWidth="1" min="6928" max="6928" style="75" width="9.33203125"/>
    <col customWidth="1" min="6929" max="6929" style="75" width="28.33203125"/>
    <col customWidth="1" min="6930" max="6930" style="75" width="13.44140625"/>
    <col customWidth="1" min="6931" max="6931" style="75" width="2.6640625"/>
    <col min="6932" max="7168" style="75" width="11.44140625"/>
    <col customWidth="1" min="7169" max="7169" style="75" width="3.109375"/>
    <col customWidth="1" min="7170" max="7170" style="75" width="18.44140625"/>
    <col customWidth="1" min="7171" max="7171" style="75" width="42.44140625"/>
    <col customWidth="1" min="7172" max="7179" style="75" width="10.88671875"/>
    <col customWidth="1" min="7180" max="7181" style="75" width="16.33203125"/>
    <col customWidth="1" min="7182" max="7182" style="75" width="1.88671875"/>
    <col customWidth="1" min="7183" max="7183" style="75" width="1.5546875"/>
    <col customWidth="1" min="7184" max="7184" style="75" width="9.33203125"/>
    <col customWidth="1" min="7185" max="7185" style="75" width="28.33203125"/>
    <col customWidth="1" min="7186" max="7186" style="75" width="13.44140625"/>
    <col customWidth="1" min="7187" max="7187" style="75" width="2.6640625"/>
    <col min="7188" max="7424" style="75" width="11.44140625"/>
    <col customWidth="1" min="7425" max="7425" style="75" width="3.109375"/>
    <col customWidth="1" min="7426" max="7426" style="75" width="18.44140625"/>
    <col customWidth="1" min="7427" max="7427" style="75" width="42.44140625"/>
    <col customWidth="1" min="7428" max="7435" style="75" width="10.88671875"/>
    <col customWidth="1" min="7436" max="7437" style="75" width="16.33203125"/>
    <col customWidth="1" min="7438" max="7438" style="75" width="1.88671875"/>
    <col customWidth="1" min="7439" max="7439" style="75" width="1.5546875"/>
    <col customWidth="1" min="7440" max="7440" style="75" width="9.33203125"/>
    <col customWidth="1" min="7441" max="7441" style="75" width="28.33203125"/>
    <col customWidth="1" min="7442" max="7442" style="75" width="13.44140625"/>
    <col customWidth="1" min="7443" max="7443" style="75" width="2.6640625"/>
    <col min="7444" max="7680" style="75" width="11.44140625"/>
    <col customWidth="1" min="7681" max="7681" style="75" width="3.109375"/>
    <col customWidth="1" min="7682" max="7682" style="75" width="18.44140625"/>
    <col customWidth="1" min="7683" max="7683" style="75" width="42.44140625"/>
    <col customWidth="1" min="7684" max="7691" style="75" width="10.88671875"/>
    <col customWidth="1" min="7692" max="7693" style="75" width="16.33203125"/>
    <col customWidth="1" min="7694" max="7694" style="75" width="1.88671875"/>
    <col customWidth="1" min="7695" max="7695" style="75" width="1.5546875"/>
    <col customWidth="1" min="7696" max="7696" style="75" width="9.33203125"/>
    <col customWidth="1" min="7697" max="7697" style="75" width="28.33203125"/>
    <col customWidth="1" min="7698" max="7698" style="75" width="13.44140625"/>
    <col customWidth="1" min="7699" max="7699" style="75" width="2.6640625"/>
    <col min="7700" max="7936" style="75" width="11.44140625"/>
    <col customWidth="1" min="7937" max="7937" style="75" width="3.109375"/>
    <col customWidth="1" min="7938" max="7938" style="75" width="18.44140625"/>
    <col customWidth="1" min="7939" max="7939" style="75" width="42.44140625"/>
    <col customWidth="1" min="7940" max="7947" style="75" width="10.88671875"/>
    <col customWidth="1" min="7948" max="7949" style="75" width="16.33203125"/>
    <col customWidth="1" min="7950" max="7950" style="75" width="1.88671875"/>
    <col customWidth="1" min="7951" max="7951" style="75" width="1.5546875"/>
    <col customWidth="1" min="7952" max="7952" style="75" width="9.33203125"/>
    <col customWidth="1" min="7953" max="7953" style="75" width="28.33203125"/>
    <col customWidth="1" min="7954" max="7954" style="75" width="13.44140625"/>
    <col customWidth="1" min="7955" max="7955" style="75" width="2.6640625"/>
    <col min="7956" max="8192" style="75" width="11.44140625"/>
    <col customWidth="1" min="8193" max="8193" style="75" width="3.109375"/>
    <col customWidth="1" min="8194" max="8194" style="75" width="18.44140625"/>
    <col customWidth="1" min="8195" max="8195" style="75" width="42.44140625"/>
    <col customWidth="1" min="8196" max="8203" style="75" width="10.88671875"/>
    <col customWidth="1" min="8204" max="8205" style="75" width="16.33203125"/>
    <col customWidth="1" min="8206" max="8206" style="75" width="1.88671875"/>
    <col customWidth="1" min="8207" max="8207" style="75" width="1.5546875"/>
    <col customWidth="1" min="8208" max="8208" style="75" width="9.33203125"/>
    <col customWidth="1" min="8209" max="8209" style="75" width="28.33203125"/>
    <col customWidth="1" min="8210" max="8210" style="75" width="13.44140625"/>
    <col customWidth="1" min="8211" max="8211" style="75" width="2.6640625"/>
    <col min="8212" max="8448" style="75" width="11.44140625"/>
    <col customWidth="1" min="8449" max="8449" style="75" width="3.109375"/>
    <col customWidth="1" min="8450" max="8450" style="75" width="18.44140625"/>
    <col customWidth="1" min="8451" max="8451" style="75" width="42.44140625"/>
    <col customWidth="1" min="8452" max="8459" style="75" width="10.88671875"/>
    <col customWidth="1" min="8460" max="8461" style="75" width="16.33203125"/>
    <col customWidth="1" min="8462" max="8462" style="75" width="1.88671875"/>
    <col customWidth="1" min="8463" max="8463" style="75" width="1.5546875"/>
    <col customWidth="1" min="8464" max="8464" style="75" width="9.33203125"/>
    <col customWidth="1" min="8465" max="8465" style="75" width="28.33203125"/>
    <col customWidth="1" min="8466" max="8466" style="75" width="13.44140625"/>
    <col customWidth="1" min="8467" max="8467" style="75" width="2.6640625"/>
    <col min="8468" max="8704" style="75" width="11.44140625"/>
    <col customWidth="1" min="8705" max="8705" style="75" width="3.109375"/>
    <col customWidth="1" min="8706" max="8706" style="75" width="18.44140625"/>
    <col customWidth="1" min="8707" max="8707" style="75" width="42.44140625"/>
    <col customWidth="1" min="8708" max="8715" style="75" width="10.88671875"/>
    <col customWidth="1" min="8716" max="8717" style="75" width="16.33203125"/>
    <col customWidth="1" min="8718" max="8718" style="75" width="1.88671875"/>
    <col customWidth="1" min="8719" max="8719" style="75" width="1.5546875"/>
    <col customWidth="1" min="8720" max="8720" style="75" width="9.33203125"/>
    <col customWidth="1" min="8721" max="8721" style="75" width="28.33203125"/>
    <col customWidth="1" min="8722" max="8722" style="75" width="13.44140625"/>
    <col customWidth="1" min="8723" max="8723" style="75" width="2.6640625"/>
    <col min="8724" max="8960" style="75" width="11.44140625"/>
    <col customWidth="1" min="8961" max="8961" style="75" width="3.109375"/>
    <col customWidth="1" min="8962" max="8962" style="75" width="18.44140625"/>
    <col customWidth="1" min="8963" max="8963" style="75" width="42.44140625"/>
    <col customWidth="1" min="8964" max="8971" style="75" width="10.88671875"/>
    <col customWidth="1" min="8972" max="8973" style="75" width="16.33203125"/>
    <col customWidth="1" min="8974" max="8974" style="75" width="1.88671875"/>
    <col customWidth="1" min="8975" max="8975" style="75" width="1.5546875"/>
    <col customWidth="1" min="8976" max="8976" style="75" width="9.33203125"/>
    <col customWidth="1" min="8977" max="8977" style="75" width="28.33203125"/>
    <col customWidth="1" min="8978" max="8978" style="75" width="13.44140625"/>
    <col customWidth="1" min="8979" max="8979" style="75" width="2.6640625"/>
    <col min="8980" max="9216" style="75" width="11.44140625"/>
    <col customWidth="1" min="9217" max="9217" style="75" width="3.109375"/>
    <col customWidth="1" min="9218" max="9218" style="75" width="18.44140625"/>
    <col customWidth="1" min="9219" max="9219" style="75" width="42.44140625"/>
    <col customWidth="1" min="9220" max="9227" style="75" width="10.88671875"/>
    <col customWidth="1" min="9228" max="9229" style="75" width="16.33203125"/>
    <col customWidth="1" min="9230" max="9230" style="75" width="1.88671875"/>
    <col customWidth="1" min="9231" max="9231" style="75" width="1.5546875"/>
    <col customWidth="1" min="9232" max="9232" style="75" width="9.33203125"/>
    <col customWidth="1" min="9233" max="9233" style="75" width="28.33203125"/>
    <col customWidth="1" min="9234" max="9234" style="75" width="13.44140625"/>
    <col customWidth="1" min="9235" max="9235" style="75" width="2.6640625"/>
    <col min="9236" max="9472" style="75" width="11.44140625"/>
    <col customWidth="1" min="9473" max="9473" style="75" width="3.109375"/>
    <col customWidth="1" min="9474" max="9474" style="75" width="18.44140625"/>
    <col customWidth="1" min="9475" max="9475" style="75" width="42.44140625"/>
    <col customWidth="1" min="9476" max="9483" style="75" width="10.88671875"/>
    <col customWidth="1" min="9484" max="9485" style="75" width="16.33203125"/>
    <col customWidth="1" min="9486" max="9486" style="75" width="1.88671875"/>
    <col customWidth="1" min="9487" max="9487" style="75" width="1.5546875"/>
    <col customWidth="1" min="9488" max="9488" style="75" width="9.33203125"/>
    <col customWidth="1" min="9489" max="9489" style="75" width="28.33203125"/>
    <col customWidth="1" min="9490" max="9490" style="75" width="13.44140625"/>
    <col customWidth="1" min="9491" max="9491" style="75" width="2.6640625"/>
    <col min="9492" max="9728" style="75" width="11.44140625"/>
    <col customWidth="1" min="9729" max="9729" style="75" width="3.109375"/>
    <col customWidth="1" min="9730" max="9730" style="75" width="18.44140625"/>
    <col customWidth="1" min="9731" max="9731" style="75" width="42.44140625"/>
    <col customWidth="1" min="9732" max="9739" style="75" width="10.88671875"/>
    <col customWidth="1" min="9740" max="9741" style="75" width="16.33203125"/>
    <col customWidth="1" min="9742" max="9742" style="75" width="1.88671875"/>
    <col customWidth="1" min="9743" max="9743" style="75" width="1.5546875"/>
    <col customWidth="1" min="9744" max="9744" style="75" width="9.33203125"/>
    <col customWidth="1" min="9745" max="9745" style="75" width="28.33203125"/>
    <col customWidth="1" min="9746" max="9746" style="75" width="13.44140625"/>
    <col customWidth="1" min="9747" max="9747" style="75" width="2.6640625"/>
    <col min="9748" max="9984" style="75" width="11.44140625"/>
    <col customWidth="1" min="9985" max="9985" style="75" width="3.109375"/>
    <col customWidth="1" min="9986" max="9986" style="75" width="18.44140625"/>
    <col customWidth="1" min="9987" max="9987" style="75" width="42.44140625"/>
    <col customWidth="1" min="9988" max="9995" style="75" width="10.88671875"/>
    <col customWidth="1" min="9996" max="9997" style="75" width="16.33203125"/>
    <col customWidth="1" min="9998" max="9998" style="75" width="1.88671875"/>
    <col customWidth="1" min="9999" max="9999" style="75" width="1.5546875"/>
    <col customWidth="1" min="10000" max="10000" style="75" width="9.33203125"/>
    <col customWidth="1" min="10001" max="10001" style="75" width="28.33203125"/>
    <col customWidth="1" min="10002" max="10002" style="75" width="13.44140625"/>
    <col customWidth="1" min="10003" max="10003" style="75" width="2.6640625"/>
    <col min="10004" max="10240" style="75" width="11.44140625"/>
    <col customWidth="1" min="10241" max="10241" style="75" width="3.109375"/>
    <col customWidth="1" min="10242" max="10242" style="75" width="18.44140625"/>
    <col customWidth="1" min="10243" max="10243" style="75" width="42.44140625"/>
    <col customWidth="1" min="10244" max="10251" style="75" width="10.88671875"/>
    <col customWidth="1" min="10252" max="10253" style="75" width="16.33203125"/>
    <col customWidth="1" min="10254" max="10254" style="75" width="1.88671875"/>
    <col customWidth="1" min="10255" max="10255" style="75" width="1.5546875"/>
    <col customWidth="1" min="10256" max="10256" style="75" width="9.33203125"/>
    <col customWidth="1" min="10257" max="10257" style="75" width="28.33203125"/>
    <col customWidth="1" min="10258" max="10258" style="75" width="13.44140625"/>
    <col customWidth="1" min="10259" max="10259" style="75" width="2.6640625"/>
    <col min="10260" max="10496" style="75" width="11.44140625"/>
    <col customWidth="1" min="10497" max="10497" style="75" width="3.109375"/>
    <col customWidth="1" min="10498" max="10498" style="75" width="18.44140625"/>
    <col customWidth="1" min="10499" max="10499" style="75" width="42.44140625"/>
    <col customWidth="1" min="10500" max="10507" style="75" width="10.88671875"/>
    <col customWidth="1" min="10508" max="10509" style="75" width="16.33203125"/>
    <col customWidth="1" min="10510" max="10510" style="75" width="1.88671875"/>
    <col customWidth="1" min="10511" max="10511" style="75" width="1.5546875"/>
    <col customWidth="1" min="10512" max="10512" style="75" width="9.33203125"/>
    <col customWidth="1" min="10513" max="10513" style="75" width="28.33203125"/>
    <col customWidth="1" min="10514" max="10514" style="75" width="13.44140625"/>
    <col customWidth="1" min="10515" max="10515" style="75" width="2.6640625"/>
    <col min="10516" max="10752" style="75" width="11.44140625"/>
    <col customWidth="1" min="10753" max="10753" style="75" width="3.109375"/>
    <col customWidth="1" min="10754" max="10754" style="75" width="18.44140625"/>
    <col customWidth="1" min="10755" max="10755" style="75" width="42.44140625"/>
    <col customWidth="1" min="10756" max="10763" style="75" width="10.88671875"/>
    <col customWidth="1" min="10764" max="10765" style="75" width="16.33203125"/>
    <col customWidth="1" min="10766" max="10766" style="75" width="1.88671875"/>
    <col customWidth="1" min="10767" max="10767" style="75" width="1.5546875"/>
    <col customWidth="1" min="10768" max="10768" style="75" width="9.33203125"/>
    <col customWidth="1" min="10769" max="10769" style="75" width="28.33203125"/>
    <col customWidth="1" min="10770" max="10770" style="75" width="13.44140625"/>
    <col customWidth="1" min="10771" max="10771" style="75" width="2.6640625"/>
    <col min="10772" max="11008" style="75" width="11.44140625"/>
    <col customWidth="1" min="11009" max="11009" style="75" width="3.109375"/>
    <col customWidth="1" min="11010" max="11010" style="75" width="18.44140625"/>
    <col customWidth="1" min="11011" max="11011" style="75" width="42.44140625"/>
    <col customWidth="1" min="11012" max="11019" style="75" width="10.88671875"/>
    <col customWidth="1" min="11020" max="11021" style="75" width="16.33203125"/>
    <col customWidth="1" min="11022" max="11022" style="75" width="1.88671875"/>
    <col customWidth="1" min="11023" max="11023" style="75" width="1.5546875"/>
    <col customWidth="1" min="11024" max="11024" style="75" width="9.33203125"/>
    <col customWidth="1" min="11025" max="11025" style="75" width="28.33203125"/>
    <col customWidth="1" min="11026" max="11026" style="75" width="13.44140625"/>
    <col customWidth="1" min="11027" max="11027" style="75" width="2.6640625"/>
    <col min="11028" max="11264" style="75" width="11.44140625"/>
    <col customWidth="1" min="11265" max="11265" style="75" width="3.109375"/>
    <col customWidth="1" min="11266" max="11266" style="75" width="18.44140625"/>
    <col customWidth="1" min="11267" max="11267" style="75" width="42.44140625"/>
    <col customWidth="1" min="11268" max="11275" style="75" width="10.88671875"/>
    <col customWidth="1" min="11276" max="11277" style="75" width="16.33203125"/>
    <col customWidth="1" min="11278" max="11278" style="75" width="1.88671875"/>
    <col customWidth="1" min="11279" max="11279" style="75" width="1.5546875"/>
    <col customWidth="1" min="11280" max="11280" style="75" width="9.33203125"/>
    <col customWidth="1" min="11281" max="11281" style="75" width="28.33203125"/>
    <col customWidth="1" min="11282" max="11282" style="75" width="13.44140625"/>
    <col customWidth="1" min="11283" max="11283" style="75" width="2.6640625"/>
    <col min="11284" max="11520" style="75" width="11.44140625"/>
    <col customWidth="1" min="11521" max="11521" style="75" width="3.109375"/>
    <col customWidth="1" min="11522" max="11522" style="75" width="18.44140625"/>
    <col customWidth="1" min="11523" max="11523" style="75" width="42.44140625"/>
    <col customWidth="1" min="11524" max="11531" style="75" width="10.88671875"/>
    <col customWidth="1" min="11532" max="11533" style="75" width="16.33203125"/>
    <col customWidth="1" min="11534" max="11534" style="75" width="1.88671875"/>
    <col customWidth="1" min="11535" max="11535" style="75" width="1.5546875"/>
    <col customWidth="1" min="11536" max="11536" style="75" width="9.33203125"/>
    <col customWidth="1" min="11537" max="11537" style="75" width="28.33203125"/>
    <col customWidth="1" min="11538" max="11538" style="75" width="13.44140625"/>
    <col customWidth="1" min="11539" max="11539" style="75" width="2.6640625"/>
    <col min="11540" max="11776" style="75" width="11.44140625"/>
    <col customWidth="1" min="11777" max="11777" style="75" width="3.109375"/>
    <col customWidth="1" min="11778" max="11778" style="75" width="18.44140625"/>
    <col customWidth="1" min="11779" max="11779" style="75" width="42.44140625"/>
    <col customWidth="1" min="11780" max="11787" style="75" width="10.88671875"/>
    <col customWidth="1" min="11788" max="11789" style="75" width="16.33203125"/>
    <col customWidth="1" min="11790" max="11790" style="75" width="1.88671875"/>
    <col customWidth="1" min="11791" max="11791" style="75" width="1.5546875"/>
    <col customWidth="1" min="11792" max="11792" style="75" width="9.33203125"/>
    <col customWidth="1" min="11793" max="11793" style="75" width="28.33203125"/>
    <col customWidth="1" min="11794" max="11794" style="75" width="13.44140625"/>
    <col customWidth="1" min="11795" max="11795" style="75" width="2.6640625"/>
    <col min="11796" max="12032" style="75" width="11.44140625"/>
    <col customWidth="1" min="12033" max="12033" style="75" width="3.109375"/>
    <col customWidth="1" min="12034" max="12034" style="75" width="18.44140625"/>
    <col customWidth="1" min="12035" max="12035" style="75" width="42.44140625"/>
    <col customWidth="1" min="12036" max="12043" style="75" width="10.88671875"/>
    <col customWidth="1" min="12044" max="12045" style="75" width="16.33203125"/>
    <col customWidth="1" min="12046" max="12046" style="75" width="1.88671875"/>
    <col customWidth="1" min="12047" max="12047" style="75" width="1.5546875"/>
    <col customWidth="1" min="12048" max="12048" style="75" width="9.33203125"/>
    <col customWidth="1" min="12049" max="12049" style="75" width="28.33203125"/>
    <col customWidth="1" min="12050" max="12050" style="75" width="13.44140625"/>
    <col customWidth="1" min="12051" max="12051" style="75" width="2.6640625"/>
    <col min="12052" max="12288" style="75" width="11.44140625"/>
    <col customWidth="1" min="12289" max="12289" style="75" width="3.109375"/>
    <col customWidth="1" min="12290" max="12290" style="75" width="18.44140625"/>
    <col customWidth="1" min="12291" max="12291" style="75" width="42.44140625"/>
    <col customWidth="1" min="12292" max="12299" style="75" width="10.88671875"/>
    <col customWidth="1" min="12300" max="12301" style="75" width="16.33203125"/>
    <col customWidth="1" min="12302" max="12302" style="75" width="1.88671875"/>
    <col customWidth="1" min="12303" max="12303" style="75" width="1.5546875"/>
    <col customWidth="1" min="12304" max="12304" style="75" width="9.33203125"/>
    <col customWidth="1" min="12305" max="12305" style="75" width="28.33203125"/>
    <col customWidth="1" min="12306" max="12306" style="75" width="13.44140625"/>
    <col customWidth="1" min="12307" max="12307" style="75" width="2.6640625"/>
    <col min="12308" max="12544" style="75" width="11.44140625"/>
    <col customWidth="1" min="12545" max="12545" style="75" width="3.109375"/>
    <col customWidth="1" min="12546" max="12546" style="75" width="18.44140625"/>
    <col customWidth="1" min="12547" max="12547" style="75" width="42.44140625"/>
    <col customWidth="1" min="12548" max="12555" style="75" width="10.88671875"/>
    <col customWidth="1" min="12556" max="12557" style="75" width="16.33203125"/>
    <col customWidth="1" min="12558" max="12558" style="75" width="1.88671875"/>
    <col customWidth="1" min="12559" max="12559" style="75" width="1.5546875"/>
    <col customWidth="1" min="12560" max="12560" style="75" width="9.33203125"/>
    <col customWidth="1" min="12561" max="12561" style="75" width="28.33203125"/>
    <col customWidth="1" min="12562" max="12562" style="75" width="13.44140625"/>
    <col customWidth="1" min="12563" max="12563" style="75" width="2.6640625"/>
    <col min="12564" max="12800" style="75" width="11.44140625"/>
    <col customWidth="1" min="12801" max="12801" style="75" width="3.109375"/>
    <col customWidth="1" min="12802" max="12802" style="75" width="18.44140625"/>
    <col customWidth="1" min="12803" max="12803" style="75" width="42.44140625"/>
    <col customWidth="1" min="12804" max="12811" style="75" width="10.88671875"/>
    <col customWidth="1" min="12812" max="12813" style="75" width="16.33203125"/>
    <col customWidth="1" min="12814" max="12814" style="75" width="1.88671875"/>
    <col customWidth="1" min="12815" max="12815" style="75" width="1.5546875"/>
    <col customWidth="1" min="12816" max="12816" style="75" width="9.33203125"/>
    <col customWidth="1" min="12817" max="12817" style="75" width="28.33203125"/>
    <col customWidth="1" min="12818" max="12818" style="75" width="13.44140625"/>
    <col customWidth="1" min="12819" max="12819" style="75" width="2.6640625"/>
    <col min="12820" max="13056" style="75" width="11.44140625"/>
    <col customWidth="1" min="13057" max="13057" style="75" width="3.109375"/>
    <col customWidth="1" min="13058" max="13058" style="75" width="18.44140625"/>
    <col customWidth="1" min="13059" max="13059" style="75" width="42.44140625"/>
    <col customWidth="1" min="13060" max="13067" style="75" width="10.88671875"/>
    <col customWidth="1" min="13068" max="13069" style="75" width="16.33203125"/>
    <col customWidth="1" min="13070" max="13070" style="75" width="1.88671875"/>
    <col customWidth="1" min="13071" max="13071" style="75" width="1.5546875"/>
    <col customWidth="1" min="13072" max="13072" style="75" width="9.33203125"/>
    <col customWidth="1" min="13073" max="13073" style="75" width="28.33203125"/>
    <col customWidth="1" min="13074" max="13074" style="75" width="13.44140625"/>
    <col customWidth="1" min="13075" max="13075" style="75" width="2.6640625"/>
    <col min="13076" max="13312" style="75" width="11.44140625"/>
    <col customWidth="1" min="13313" max="13313" style="75" width="3.109375"/>
    <col customWidth="1" min="13314" max="13314" style="75" width="18.44140625"/>
    <col customWidth="1" min="13315" max="13315" style="75" width="42.44140625"/>
    <col customWidth="1" min="13316" max="13323" style="75" width="10.88671875"/>
    <col customWidth="1" min="13324" max="13325" style="75" width="16.33203125"/>
    <col customWidth="1" min="13326" max="13326" style="75" width="1.88671875"/>
    <col customWidth="1" min="13327" max="13327" style="75" width="1.5546875"/>
    <col customWidth="1" min="13328" max="13328" style="75" width="9.33203125"/>
    <col customWidth="1" min="13329" max="13329" style="75" width="28.33203125"/>
    <col customWidth="1" min="13330" max="13330" style="75" width="13.44140625"/>
    <col customWidth="1" min="13331" max="13331" style="75" width="2.6640625"/>
    <col min="13332" max="13568" style="75" width="11.44140625"/>
    <col customWidth="1" min="13569" max="13569" style="75" width="3.109375"/>
    <col customWidth="1" min="13570" max="13570" style="75" width="18.44140625"/>
    <col customWidth="1" min="13571" max="13571" style="75" width="42.44140625"/>
    <col customWidth="1" min="13572" max="13579" style="75" width="10.88671875"/>
    <col customWidth="1" min="13580" max="13581" style="75" width="16.33203125"/>
    <col customWidth="1" min="13582" max="13582" style="75" width="1.88671875"/>
    <col customWidth="1" min="13583" max="13583" style="75" width="1.5546875"/>
    <col customWidth="1" min="13584" max="13584" style="75" width="9.33203125"/>
    <col customWidth="1" min="13585" max="13585" style="75" width="28.33203125"/>
    <col customWidth="1" min="13586" max="13586" style="75" width="13.44140625"/>
    <col customWidth="1" min="13587" max="13587" style="75" width="2.6640625"/>
    <col min="13588" max="13824" style="75" width="11.44140625"/>
    <col customWidth="1" min="13825" max="13825" style="75" width="3.109375"/>
    <col customWidth="1" min="13826" max="13826" style="75" width="18.44140625"/>
    <col customWidth="1" min="13827" max="13827" style="75" width="42.44140625"/>
    <col customWidth="1" min="13828" max="13835" style="75" width="10.88671875"/>
    <col customWidth="1" min="13836" max="13837" style="75" width="16.33203125"/>
    <col customWidth="1" min="13838" max="13838" style="75" width="1.88671875"/>
    <col customWidth="1" min="13839" max="13839" style="75" width="1.5546875"/>
    <col customWidth="1" min="13840" max="13840" style="75" width="9.33203125"/>
    <col customWidth="1" min="13841" max="13841" style="75" width="28.33203125"/>
    <col customWidth="1" min="13842" max="13842" style="75" width="13.44140625"/>
    <col customWidth="1" min="13843" max="13843" style="75" width="2.6640625"/>
    <col min="13844" max="14080" style="75" width="11.44140625"/>
    <col customWidth="1" min="14081" max="14081" style="75" width="3.109375"/>
    <col customWidth="1" min="14082" max="14082" style="75" width="18.44140625"/>
    <col customWidth="1" min="14083" max="14083" style="75" width="42.44140625"/>
    <col customWidth="1" min="14084" max="14091" style="75" width="10.88671875"/>
    <col customWidth="1" min="14092" max="14093" style="75" width="16.33203125"/>
    <col customWidth="1" min="14094" max="14094" style="75" width="1.88671875"/>
    <col customWidth="1" min="14095" max="14095" style="75" width="1.5546875"/>
    <col customWidth="1" min="14096" max="14096" style="75" width="9.33203125"/>
    <col customWidth="1" min="14097" max="14097" style="75" width="28.33203125"/>
    <col customWidth="1" min="14098" max="14098" style="75" width="13.44140625"/>
    <col customWidth="1" min="14099" max="14099" style="75" width="2.6640625"/>
    <col min="14100" max="14336" style="75" width="11.44140625"/>
    <col customWidth="1" min="14337" max="14337" style="75" width="3.109375"/>
    <col customWidth="1" min="14338" max="14338" style="75" width="18.44140625"/>
    <col customWidth="1" min="14339" max="14339" style="75" width="42.44140625"/>
    <col customWidth="1" min="14340" max="14347" style="75" width="10.88671875"/>
    <col customWidth="1" min="14348" max="14349" style="75" width="16.33203125"/>
    <col customWidth="1" min="14350" max="14350" style="75" width="1.88671875"/>
    <col customWidth="1" min="14351" max="14351" style="75" width="1.5546875"/>
    <col customWidth="1" min="14352" max="14352" style="75" width="9.33203125"/>
    <col customWidth="1" min="14353" max="14353" style="75" width="28.33203125"/>
    <col customWidth="1" min="14354" max="14354" style="75" width="13.44140625"/>
    <col customWidth="1" min="14355" max="14355" style="75" width="2.6640625"/>
    <col min="14356" max="14592" style="75" width="11.44140625"/>
    <col customWidth="1" min="14593" max="14593" style="75" width="3.109375"/>
    <col customWidth="1" min="14594" max="14594" style="75" width="18.44140625"/>
    <col customWidth="1" min="14595" max="14595" style="75" width="42.44140625"/>
    <col customWidth="1" min="14596" max="14603" style="75" width="10.88671875"/>
    <col customWidth="1" min="14604" max="14605" style="75" width="16.33203125"/>
    <col customWidth="1" min="14606" max="14606" style="75" width="1.88671875"/>
    <col customWidth="1" min="14607" max="14607" style="75" width="1.5546875"/>
    <col customWidth="1" min="14608" max="14608" style="75" width="9.33203125"/>
    <col customWidth="1" min="14609" max="14609" style="75" width="28.33203125"/>
    <col customWidth="1" min="14610" max="14610" style="75" width="13.44140625"/>
    <col customWidth="1" min="14611" max="14611" style="75" width="2.6640625"/>
    <col min="14612" max="14848" style="75" width="11.44140625"/>
    <col customWidth="1" min="14849" max="14849" style="75" width="3.109375"/>
    <col customWidth="1" min="14850" max="14850" style="75" width="18.44140625"/>
    <col customWidth="1" min="14851" max="14851" style="75" width="42.44140625"/>
    <col customWidth="1" min="14852" max="14859" style="75" width="10.88671875"/>
    <col customWidth="1" min="14860" max="14861" style="75" width="16.33203125"/>
    <col customWidth="1" min="14862" max="14862" style="75" width="1.88671875"/>
    <col customWidth="1" min="14863" max="14863" style="75" width="1.5546875"/>
    <col customWidth="1" min="14864" max="14864" style="75" width="9.33203125"/>
    <col customWidth="1" min="14865" max="14865" style="75" width="28.33203125"/>
    <col customWidth="1" min="14866" max="14866" style="75" width="13.44140625"/>
    <col customWidth="1" min="14867" max="14867" style="75" width="2.6640625"/>
    <col min="14868" max="15104" style="75" width="11.44140625"/>
    <col customWidth="1" min="15105" max="15105" style="75" width="3.109375"/>
    <col customWidth="1" min="15106" max="15106" style="75" width="18.44140625"/>
    <col customWidth="1" min="15107" max="15107" style="75" width="42.44140625"/>
    <col customWidth="1" min="15108" max="15115" style="75" width="10.88671875"/>
    <col customWidth="1" min="15116" max="15117" style="75" width="16.33203125"/>
    <col customWidth="1" min="15118" max="15118" style="75" width="1.88671875"/>
    <col customWidth="1" min="15119" max="15119" style="75" width="1.5546875"/>
    <col customWidth="1" min="15120" max="15120" style="75" width="9.33203125"/>
    <col customWidth="1" min="15121" max="15121" style="75" width="28.33203125"/>
    <col customWidth="1" min="15122" max="15122" style="75" width="13.44140625"/>
    <col customWidth="1" min="15123" max="15123" style="75" width="2.6640625"/>
    <col min="15124" max="15360" style="75" width="11.44140625"/>
    <col customWidth="1" min="15361" max="15361" style="75" width="3.109375"/>
    <col customWidth="1" min="15362" max="15362" style="75" width="18.44140625"/>
    <col customWidth="1" min="15363" max="15363" style="75" width="42.44140625"/>
    <col customWidth="1" min="15364" max="15371" style="75" width="10.88671875"/>
    <col customWidth="1" min="15372" max="15373" style="75" width="16.33203125"/>
    <col customWidth="1" min="15374" max="15374" style="75" width="1.88671875"/>
    <col customWidth="1" min="15375" max="15375" style="75" width="1.5546875"/>
    <col customWidth="1" min="15376" max="15376" style="75" width="9.33203125"/>
    <col customWidth="1" min="15377" max="15377" style="75" width="28.33203125"/>
    <col customWidth="1" min="15378" max="15378" style="75" width="13.44140625"/>
    <col customWidth="1" min="15379" max="15379" style="75" width="2.6640625"/>
    <col min="15380" max="15616" style="75" width="11.44140625"/>
    <col customWidth="1" min="15617" max="15617" style="75" width="3.109375"/>
    <col customWidth="1" min="15618" max="15618" style="75" width="18.44140625"/>
    <col customWidth="1" min="15619" max="15619" style="75" width="42.44140625"/>
    <col customWidth="1" min="15620" max="15627" style="75" width="10.88671875"/>
    <col customWidth="1" min="15628" max="15629" style="75" width="16.33203125"/>
    <col customWidth="1" min="15630" max="15630" style="75" width="1.88671875"/>
    <col customWidth="1" min="15631" max="15631" style="75" width="1.5546875"/>
    <col customWidth="1" min="15632" max="15632" style="75" width="9.33203125"/>
    <col customWidth="1" min="15633" max="15633" style="75" width="28.33203125"/>
    <col customWidth="1" min="15634" max="15634" style="75" width="13.44140625"/>
    <col customWidth="1" min="15635" max="15635" style="75" width="2.6640625"/>
    <col min="15636" max="15872" style="75" width="11.44140625"/>
    <col customWidth="1" min="15873" max="15873" style="75" width="3.109375"/>
    <col customWidth="1" min="15874" max="15874" style="75" width="18.44140625"/>
    <col customWidth="1" min="15875" max="15875" style="75" width="42.44140625"/>
    <col customWidth="1" min="15876" max="15883" style="75" width="10.88671875"/>
    <col customWidth="1" min="15884" max="15885" style="75" width="16.33203125"/>
    <col customWidth="1" min="15886" max="15886" style="75" width="1.88671875"/>
    <col customWidth="1" min="15887" max="15887" style="75" width="1.5546875"/>
    <col customWidth="1" min="15888" max="15888" style="75" width="9.33203125"/>
    <col customWidth="1" min="15889" max="15889" style="75" width="28.33203125"/>
    <col customWidth="1" min="15890" max="15890" style="75" width="13.44140625"/>
    <col customWidth="1" min="15891" max="15891" style="75" width="2.6640625"/>
    <col min="15892" max="16128" style="75" width="11.44140625"/>
    <col customWidth="1" min="16129" max="16129" style="75" width="3.109375"/>
    <col customWidth="1" min="16130" max="16130" style="75" width="18.44140625"/>
    <col customWidth="1" min="16131" max="16131" style="75" width="42.44140625"/>
    <col customWidth="1" min="16132" max="16139" style="75" width="10.88671875"/>
    <col customWidth="1" min="16140" max="16141" style="75" width="16.33203125"/>
    <col customWidth="1" min="16142" max="16142" style="75" width="1.88671875"/>
    <col customWidth="1" min="16143" max="16143" style="75" width="1.5546875"/>
    <col customWidth="1" min="16144" max="16144" style="75" width="9.33203125"/>
    <col customWidth="1" min="16145" max="16145" style="75" width="28.33203125"/>
    <col customWidth="1" min="16146" max="16146" style="75" width="13.44140625"/>
    <col customWidth="1" min="16147" max="16147" style="75" width="2.6640625"/>
    <col min="16148" max="16384" style="75" width="11.44140625"/>
  </cols>
  <sheetData>
    <row r="1" ht="5.25" customHeight="1">
      <c r="A1" s="77"/>
      <c r="B1" s="78"/>
      <c r="C1" s="78"/>
      <c r="D1" s="78"/>
      <c r="E1" s="78"/>
      <c r="F1" s="78"/>
      <c r="G1" s="78"/>
      <c r="H1" s="78"/>
      <c r="I1" s="78"/>
      <c r="J1" s="78"/>
      <c r="K1" s="78"/>
      <c r="L1" s="78"/>
      <c r="M1" s="78"/>
      <c r="N1" s="78"/>
      <c r="O1" s="78"/>
      <c r="P1" s="78"/>
      <c r="Q1" s="78"/>
      <c r="R1" s="78"/>
      <c r="S1" s="79"/>
    </row>
    <row r="2" ht="54" customHeight="1">
      <c r="A2" s="80"/>
      <c r="B2" s="81" t="s">
        <v>0</v>
      </c>
      <c r="C2" s="82"/>
      <c r="D2" s="82"/>
      <c r="E2" s="82"/>
      <c r="F2" s="82"/>
      <c r="G2" s="82"/>
      <c r="H2" s="82"/>
      <c r="I2" s="82"/>
      <c r="J2" s="82"/>
      <c r="K2" s="82"/>
      <c r="L2" s="82"/>
      <c r="M2" s="82"/>
      <c r="N2" s="82"/>
      <c r="O2" s="82"/>
      <c r="P2" s="82"/>
      <c r="Q2" s="82"/>
      <c r="R2" s="83"/>
      <c r="S2" s="84"/>
    </row>
    <row r="3" s="85" customFormat="1" ht="19.199999999999999" customHeight="1">
      <c r="A3" s="86"/>
      <c r="B3" s="87"/>
      <c r="C3" s="87"/>
      <c r="D3" s="87"/>
      <c r="E3" s="87"/>
      <c r="F3" s="87"/>
      <c r="G3" s="87"/>
      <c r="H3" s="87"/>
      <c r="I3" s="87"/>
      <c r="J3" s="87"/>
      <c r="K3" s="87"/>
      <c r="L3" s="87"/>
      <c r="M3" s="87"/>
      <c r="N3" s="87"/>
      <c r="O3" s="87"/>
      <c r="P3" s="87"/>
      <c r="Q3" s="87"/>
      <c r="R3" s="87"/>
      <c r="S3" s="88"/>
    </row>
    <row r="4" ht="21.75" customHeight="1">
      <c r="A4" s="80"/>
      <c r="B4" s="89" t="s">
        <v>48</v>
      </c>
      <c r="C4" s="90"/>
      <c r="D4" s="90"/>
      <c r="E4" s="90"/>
      <c r="F4" s="90"/>
      <c r="G4" s="90"/>
      <c r="H4" s="90"/>
      <c r="I4" s="90"/>
      <c r="J4" s="90"/>
      <c r="K4" s="90"/>
      <c r="L4" s="90"/>
      <c r="M4" s="90"/>
      <c r="N4" s="90"/>
      <c r="O4" s="90"/>
      <c r="P4" s="90"/>
      <c r="Q4" s="90"/>
      <c r="R4" s="91"/>
      <c r="S4" s="84"/>
    </row>
    <row r="5" ht="23.25" customHeight="1">
      <c r="A5" s="80"/>
      <c r="B5" s="92" t="s">
        <v>50</v>
      </c>
      <c r="S5" s="84"/>
    </row>
    <row r="6" ht="22.5" customHeight="1">
      <c r="A6" s="80"/>
      <c r="B6" s="93"/>
      <c r="C6" s="93"/>
      <c r="D6" s="94"/>
      <c r="E6" s="95"/>
      <c r="F6" s="96" t="s">
        <v>51</v>
      </c>
      <c r="G6" s="97"/>
      <c r="H6" s="97"/>
      <c r="I6" s="97"/>
      <c r="J6" s="97"/>
      <c r="K6" s="97"/>
      <c r="L6" s="97"/>
      <c r="M6" s="76"/>
      <c r="S6" s="84"/>
    </row>
    <row r="7" ht="18.75" customHeight="1">
      <c r="A7" s="80"/>
      <c r="C7" s="76"/>
      <c r="D7" s="76"/>
      <c r="E7" s="76"/>
      <c r="F7" s="76"/>
      <c r="G7" s="76"/>
      <c r="H7" s="76"/>
      <c r="I7" s="76"/>
      <c r="J7" s="76"/>
      <c r="K7" s="76"/>
      <c r="L7" s="76"/>
      <c r="M7" s="76"/>
      <c r="S7" s="84"/>
    </row>
    <row r="8" ht="26.25" customHeight="1">
      <c r="A8" s="80"/>
      <c r="D8" s="98" t="s">
        <v>52</v>
      </c>
      <c r="E8" s="99"/>
      <c r="F8" s="99"/>
      <c r="G8" s="99"/>
      <c r="H8" s="99"/>
      <c r="I8" s="99"/>
      <c r="J8" s="99"/>
      <c r="K8" s="99"/>
      <c r="L8" s="99"/>
      <c r="M8" s="100"/>
      <c r="S8" s="84"/>
    </row>
    <row r="9" ht="26.25" customHeight="1">
      <c r="A9" s="80"/>
      <c r="D9" s="101" t="s">
        <v>53</v>
      </c>
      <c r="E9" s="102"/>
      <c r="F9" s="102"/>
      <c r="G9" s="102"/>
      <c r="H9" s="102"/>
      <c r="I9" s="102"/>
      <c r="J9" s="102"/>
      <c r="K9" s="103"/>
      <c r="L9" s="104" t="s">
        <v>54</v>
      </c>
      <c r="M9" s="105"/>
      <c r="S9" s="84"/>
    </row>
    <row r="10" ht="28.5" customHeight="1">
      <c r="A10" s="80"/>
      <c r="B10" s="106" t="s">
        <v>55</v>
      </c>
      <c r="C10" s="107"/>
      <c r="D10" s="108" t="s">
        <v>56</v>
      </c>
      <c r="E10" s="109" t="s">
        <v>57</v>
      </c>
      <c r="F10" s="109" t="s">
        <v>58</v>
      </c>
      <c r="G10" s="109" t="s">
        <v>59</v>
      </c>
      <c r="H10" s="109" t="s">
        <v>60</v>
      </c>
      <c r="I10" s="109" t="s">
        <v>61</v>
      </c>
      <c r="J10" s="109" t="s">
        <v>62</v>
      </c>
      <c r="K10" s="110" t="s">
        <v>63</v>
      </c>
      <c r="L10" s="111" t="s">
        <v>64</v>
      </c>
      <c r="M10" s="112" t="s">
        <v>65</v>
      </c>
      <c r="P10" s="113" t="s">
        <v>66</v>
      </c>
      <c r="Q10" s="114" t="s">
        <v>67</v>
      </c>
      <c r="R10" s="113" t="s">
        <v>68</v>
      </c>
      <c r="S10" s="84"/>
    </row>
    <row r="11" ht="23.399999999999999" customHeight="1">
      <c r="A11" s="80"/>
      <c r="B11" s="115"/>
      <c r="C11" s="116" t="str">
        <f>'Financial Offer'!F8</f>
        <v xml:space="preserve">Phase 1 : Site Characterization and Validation</v>
      </c>
      <c r="D11" s="117">
        <f>SUM(D12:D15)</f>
        <v>0</v>
      </c>
      <c r="E11" s="118">
        <f>SUM(E12:E15)</f>
        <v>0</v>
      </c>
      <c r="F11" s="118">
        <f t="shared" ref="F11:J11" si="43">SUM(F12:F15)</f>
        <v>0</v>
      </c>
      <c r="G11" s="118">
        <f t="shared" si="43"/>
        <v>0</v>
      </c>
      <c r="H11" s="118">
        <f t="shared" si="43"/>
        <v>0</v>
      </c>
      <c r="I11" s="118">
        <f t="shared" si="43"/>
        <v>0</v>
      </c>
      <c r="J11" s="118">
        <f t="shared" si="43"/>
        <v>0</v>
      </c>
      <c r="K11" s="119">
        <f>SUM(K12:K15)</f>
        <v>0</v>
      </c>
      <c r="L11" s="120">
        <f>SUM(L12:L15)</f>
        <v>0</v>
      </c>
      <c r="M11" s="121">
        <f>SUM(M12:M15)</f>
        <v>0</v>
      </c>
      <c r="P11" s="122"/>
      <c r="Q11" s="123"/>
      <c r="R11" s="122"/>
      <c r="S11" s="84"/>
    </row>
    <row r="12" ht="20.399999999999999" customHeight="1">
      <c r="A12" s="80"/>
      <c r="B12" s="124" t="s">
        <v>69</v>
      </c>
      <c r="C12" s="75" t="str">
        <f>'Financial Offer'!F10</f>
        <v xml:space="preserve">0.1/0.2 Kick-off minutes and Inception Report</v>
      </c>
      <c r="D12" s="125"/>
      <c r="E12" s="126"/>
      <c r="F12" s="126"/>
      <c r="G12" s="126"/>
      <c r="H12" s="126"/>
      <c r="I12" s="126"/>
      <c r="J12" s="126"/>
      <c r="K12" s="127"/>
      <c r="L12" s="128">
        <f t="shared" ref="L12:L15" si="44">SUM(D12:K12)</f>
        <v>0</v>
      </c>
      <c r="M12" s="129">
        <f t="shared" ref="M12:M15" si="45">D12*$R$12+E12*$R$13+F12*$R$14+G12*$R$15+H12*$R$16+I12*$R$17+J12*$R$18+K12*$R$19</f>
        <v>0</v>
      </c>
      <c r="P12" s="130" t="str">
        <f>D10</f>
        <v xml:space="preserve">Profile 1</v>
      </c>
      <c r="Q12" s="131" t="s">
        <v>70</v>
      </c>
      <c r="R12" s="132"/>
      <c r="S12" s="84"/>
    </row>
    <row r="13" ht="20.399999999999999" customHeight="1">
      <c r="A13" s="80"/>
      <c r="B13" s="124"/>
      <c r="C13" s="133" t="str">
        <f>'Financial Offer'!F11</f>
        <v xml:space="preserve">1.1 Data Collection and Analysis Report</v>
      </c>
      <c r="D13" s="125"/>
      <c r="E13" s="126"/>
      <c r="F13" s="126"/>
      <c r="G13" s="126"/>
      <c r="H13" s="126"/>
      <c r="I13" s="126"/>
      <c r="J13" s="126"/>
      <c r="K13" s="127"/>
      <c r="L13" s="128">
        <f t="shared" si="44"/>
        <v>0</v>
      </c>
      <c r="M13" s="129">
        <f t="shared" si="45"/>
        <v>0</v>
      </c>
      <c r="P13" s="130" t="str">
        <f>E10</f>
        <v xml:space="preserve">Profile 2</v>
      </c>
      <c r="Q13" s="131" t="s">
        <v>71</v>
      </c>
      <c r="R13" s="132"/>
      <c r="S13" s="84"/>
    </row>
    <row r="14" ht="20.399999999999999" customHeight="1">
      <c r="A14" s="80"/>
      <c r="B14" s="124"/>
      <c r="C14" s="133" t="str">
        <f>'Financial Offer'!F12</f>
        <v xml:space="preserve">1.2 Field Mission Report and Presentation</v>
      </c>
      <c r="D14" s="125"/>
      <c r="E14" s="126"/>
      <c r="F14" s="126"/>
      <c r="G14" s="126"/>
      <c r="H14" s="126"/>
      <c r="I14" s="126"/>
      <c r="J14" s="126"/>
      <c r="K14" s="127"/>
      <c r="L14" s="128">
        <f t="shared" si="44"/>
        <v>0</v>
      </c>
      <c r="M14" s="129">
        <f t="shared" si="45"/>
        <v>0</v>
      </c>
      <c r="P14" s="130" t="str">
        <f>F10</f>
        <v xml:space="preserve">Profile 3</v>
      </c>
      <c r="Q14" s="131" t="s">
        <v>72</v>
      </c>
      <c r="R14" s="132"/>
      <c r="S14" s="84"/>
    </row>
    <row r="15" ht="20.399999999999999" customHeight="1">
      <c r="A15" s="80"/>
      <c r="B15" s="124"/>
      <c r="C15" s="133" t="str">
        <f>'Financial Offer'!F13</f>
        <v xml:space="preserve">1.3. Site Characterization and Validation Report</v>
      </c>
      <c r="D15" s="125"/>
      <c r="E15" s="126"/>
      <c r="F15" s="126"/>
      <c r="G15" s="126"/>
      <c r="H15" s="126"/>
      <c r="I15" s="126"/>
      <c r="J15" s="126"/>
      <c r="K15" s="127"/>
      <c r="L15" s="128">
        <f t="shared" si="44"/>
        <v>0</v>
      </c>
      <c r="M15" s="129">
        <f t="shared" si="45"/>
        <v>0</v>
      </c>
      <c r="P15" s="130" t="str">
        <f>G10</f>
        <v xml:space="preserve">Profile 4</v>
      </c>
      <c r="Q15" s="131" t="s">
        <v>73</v>
      </c>
      <c r="R15" s="132"/>
      <c r="S15" s="84"/>
    </row>
    <row r="16" ht="20.399999999999999" customHeight="1">
      <c r="A16" s="80"/>
      <c r="B16" s="124"/>
      <c r="C16" s="116" t="str">
        <f>'Financial Offer'!F19</f>
        <v xml:space="preserve">Phase 2 : Marine Resource Evaluation</v>
      </c>
      <c r="D16" s="117">
        <f t="shared" ref="D16:M16" si="46">SUM(D17:D17)</f>
        <v>0</v>
      </c>
      <c r="E16" s="118">
        <f t="shared" si="46"/>
        <v>0</v>
      </c>
      <c r="F16" s="118">
        <f t="shared" si="46"/>
        <v>0</v>
      </c>
      <c r="G16" s="118">
        <f t="shared" si="46"/>
        <v>0</v>
      </c>
      <c r="H16" s="118">
        <f t="shared" si="46"/>
        <v>0</v>
      </c>
      <c r="I16" s="118">
        <f t="shared" si="46"/>
        <v>0</v>
      </c>
      <c r="J16" s="118">
        <f t="shared" si="46"/>
        <v>0</v>
      </c>
      <c r="K16" s="119">
        <f t="shared" si="46"/>
        <v>0</v>
      </c>
      <c r="L16" s="120">
        <f t="shared" si="46"/>
        <v>0</v>
      </c>
      <c r="M16" s="121">
        <f t="shared" si="46"/>
        <v>0</v>
      </c>
      <c r="P16" s="130" t="str">
        <f>H10</f>
        <v xml:space="preserve">Profile 5</v>
      </c>
      <c r="Q16" s="131" t="s">
        <v>74</v>
      </c>
      <c r="R16" s="132"/>
      <c r="S16" s="84"/>
    </row>
    <row r="17" ht="20.399999999999999" customHeight="1">
      <c r="A17" s="80"/>
      <c r="B17" s="124"/>
      <c r="C17" s="133" t="str">
        <f>'Financial Offer'!F21</f>
        <v xml:space="preserve">2.1 Marine Resource Evaluation Report</v>
      </c>
      <c r="D17" s="125"/>
      <c r="E17" s="126"/>
      <c r="F17" s="126"/>
      <c r="G17" s="126"/>
      <c r="H17" s="126"/>
      <c r="I17" s="126"/>
      <c r="J17" s="126"/>
      <c r="K17" s="127"/>
      <c r="L17" s="128">
        <f>SUM(D17:K17)</f>
        <v>0</v>
      </c>
      <c r="M17" s="129">
        <f>D17*$R$12+E17*$R$13+F17*$R$14+G17*$R$15+H17*$R$16+I17*$R$17+J17*$R$18+K17*$R$19</f>
        <v>0</v>
      </c>
      <c r="P17" s="130" t="str">
        <f>I10</f>
        <v xml:space="preserve">Profile 6</v>
      </c>
      <c r="Q17" s="131" t="s">
        <v>75</v>
      </c>
      <c r="R17" s="132"/>
      <c r="S17" s="84"/>
    </row>
    <row r="18" ht="20.399999999999999" customHeight="1">
      <c r="A18" s="80"/>
      <c r="B18" s="124"/>
      <c r="C18" s="116" t="str">
        <f>'Financial Offer'!F30</f>
        <v xml:space="preserve">Phase 3 : Project Preliminary Design</v>
      </c>
      <c r="D18" s="117">
        <f t="shared" ref="D18:M18" si="47">SUM(D19:D20)</f>
        <v>0</v>
      </c>
      <c r="E18" s="118">
        <f t="shared" si="47"/>
        <v>0</v>
      </c>
      <c r="F18" s="118">
        <f t="shared" si="47"/>
        <v>0</v>
      </c>
      <c r="G18" s="118">
        <f t="shared" si="47"/>
        <v>0</v>
      </c>
      <c r="H18" s="118">
        <f t="shared" si="47"/>
        <v>0</v>
      </c>
      <c r="I18" s="118">
        <f t="shared" si="47"/>
        <v>0</v>
      </c>
      <c r="J18" s="118">
        <f t="shared" si="47"/>
        <v>0</v>
      </c>
      <c r="K18" s="119">
        <f t="shared" si="47"/>
        <v>0</v>
      </c>
      <c r="L18" s="120">
        <f t="shared" si="47"/>
        <v>0</v>
      </c>
      <c r="M18" s="121">
        <f t="shared" si="47"/>
        <v>0</v>
      </c>
      <c r="P18" s="130" t="str">
        <f>J10</f>
        <v xml:space="preserve">Profile 7</v>
      </c>
      <c r="Q18" s="131" t="s">
        <v>76</v>
      </c>
      <c r="R18" s="132"/>
      <c r="S18" s="84"/>
    </row>
    <row r="19" ht="20.399999999999999" customHeight="1">
      <c r="A19" s="80"/>
      <c r="B19" s="124"/>
      <c r="C19" s="133" t="str">
        <f>'Financial Offer'!F32</f>
        <v xml:space="preserve">3.1 Multi-Use Synergies Study Report</v>
      </c>
      <c r="D19" s="125"/>
      <c r="E19" s="126"/>
      <c r="F19" s="126"/>
      <c r="G19" s="126"/>
      <c r="H19" s="126"/>
      <c r="I19" s="126"/>
      <c r="J19" s="126"/>
      <c r="K19" s="127"/>
      <c r="L19" s="128">
        <f t="shared" ref="L19:L20" si="48">SUM(D19:K19)</f>
        <v>0</v>
      </c>
      <c r="M19" s="129">
        <f t="shared" ref="M19:M20" si="49">D19*$R$12+E19*$R$13+F19*$R$14+G19*$R$15+H19*$R$16+I19*$R$17+J19*$R$18+K19*$R$19</f>
        <v>0</v>
      </c>
      <c r="P19" s="130" t="str">
        <f>K10</f>
        <v xml:space="preserve">Profile 8</v>
      </c>
      <c r="Q19" s="131" t="s">
        <v>77</v>
      </c>
      <c r="R19" s="132"/>
      <c r="S19" s="84"/>
    </row>
    <row r="20" ht="20.399999999999999" customHeight="1">
      <c r="A20" s="80"/>
      <c r="B20" s="124"/>
      <c r="C20" s="133" t="str">
        <f>'Financial Offer'!F33</f>
        <v xml:space="preserve">3.2 OTEC and Supporting Infrastructure Conceptual Design Report </v>
      </c>
      <c r="D20" s="125"/>
      <c r="E20" s="126"/>
      <c r="F20" s="126"/>
      <c r="G20" s="126"/>
      <c r="H20" s="126"/>
      <c r="I20" s="126"/>
      <c r="J20" s="126"/>
      <c r="K20" s="127"/>
      <c r="L20" s="128">
        <f t="shared" si="48"/>
        <v>0</v>
      </c>
      <c r="M20" s="129">
        <f t="shared" si="49"/>
        <v>0</v>
      </c>
      <c r="S20" s="84"/>
    </row>
    <row r="21" s="76" customFormat="1" ht="20.399999999999999" customHeight="1">
      <c r="A21" s="80"/>
      <c r="B21" s="124"/>
      <c r="C21" s="116" t="str">
        <f>'Financial Offer'!F39</f>
        <v xml:space="preserve">Phase 4 : Grid-Connection Pre-Feasibility Study</v>
      </c>
      <c r="D21" s="117">
        <f>D22</f>
        <v>0</v>
      </c>
      <c r="E21" s="118">
        <f>E22</f>
        <v>0</v>
      </c>
      <c r="F21" s="118">
        <f t="shared" ref="F21:J21" si="50">F22</f>
        <v>0</v>
      </c>
      <c r="G21" s="118">
        <f t="shared" si="50"/>
        <v>0</v>
      </c>
      <c r="H21" s="118">
        <f t="shared" si="50"/>
        <v>0</v>
      </c>
      <c r="I21" s="118">
        <f t="shared" si="50"/>
        <v>0</v>
      </c>
      <c r="J21" s="118">
        <f t="shared" si="50"/>
        <v>0</v>
      </c>
      <c r="K21" s="119">
        <f>K22</f>
        <v>0</v>
      </c>
      <c r="L21" s="120">
        <f>L22</f>
        <v>0</v>
      </c>
      <c r="M21" s="121">
        <f>M22</f>
        <v>0</v>
      </c>
      <c r="P21" s="134" t="s">
        <v>78</v>
      </c>
      <c r="Q21" s="135"/>
      <c r="R21" s="136"/>
      <c r="S21" s="84"/>
      <c r="BW21" s="75"/>
      <c r="BX21" s="75"/>
    </row>
    <row r="22" s="76" customFormat="1" ht="20.399999999999999" customHeight="1">
      <c r="A22" s="80"/>
      <c r="B22" s="124"/>
      <c r="C22" s="133" t="str">
        <f>'Financial Offer'!F41</f>
        <v xml:space="preserve">4.1 Grid Connection and Power Integration Study Report</v>
      </c>
      <c r="D22" s="125"/>
      <c r="E22" s="126"/>
      <c r="F22" s="126"/>
      <c r="G22" s="126"/>
      <c r="H22" s="126"/>
      <c r="I22" s="126"/>
      <c r="J22" s="126"/>
      <c r="K22" s="127"/>
      <c r="L22" s="128">
        <f>SUM(D22:K22)</f>
        <v>0</v>
      </c>
      <c r="M22" s="129">
        <f>D22*$R$12+E22*$R$13+F22*$R$14+G22*$R$15+H22*$R$16+I22*$R$17+J22*$R$18+K22*$R$19</f>
        <v>0</v>
      </c>
      <c r="P22" s="137"/>
      <c r="Q22" s="138"/>
      <c r="R22" s="139"/>
      <c r="S22" s="84"/>
      <c r="BW22" s="75"/>
      <c r="BX22" s="75"/>
    </row>
    <row r="23" s="76" customFormat="1" ht="20.399999999999999" customHeight="1">
      <c r="A23" s="80"/>
      <c r="B23" s="124"/>
      <c r="C23" s="116" t="str">
        <f>'Financial Offer'!F47</f>
        <v xml:space="preserve">Phase 5 : Economic &amp; Financial Analysis</v>
      </c>
      <c r="D23" s="117">
        <f>SUM(D24:D25)</f>
        <v>0</v>
      </c>
      <c r="E23" s="118">
        <f t="shared" ref="E23:L23" si="51">SUM(E24:E25)</f>
        <v>0</v>
      </c>
      <c r="F23" s="118">
        <f>SUM(F24:F25)</f>
        <v>0</v>
      </c>
      <c r="G23" s="118">
        <f t="shared" si="51"/>
        <v>0</v>
      </c>
      <c r="H23" s="118">
        <f t="shared" si="51"/>
        <v>0</v>
      </c>
      <c r="I23" s="118">
        <f t="shared" si="51"/>
        <v>0</v>
      </c>
      <c r="J23" s="118">
        <f t="shared" si="51"/>
        <v>0</v>
      </c>
      <c r="K23" s="119">
        <f t="shared" si="51"/>
        <v>0</v>
      </c>
      <c r="L23" s="120">
        <f t="shared" si="51"/>
        <v>0</v>
      </c>
      <c r="M23" s="121">
        <f>SUM(M24:M25)</f>
        <v>0</v>
      </c>
      <c r="P23" s="140"/>
      <c r="Q23" s="141"/>
      <c r="R23" s="142"/>
      <c r="S23" s="84"/>
      <c r="BW23" s="75"/>
      <c r="BX23" s="75"/>
    </row>
    <row r="24" s="76" customFormat="1" ht="20.399999999999999" customHeight="1">
      <c r="A24" s="80"/>
      <c r="B24" s="124"/>
      <c r="C24" s="133" t="str">
        <f>'Financial Offer'!F49</f>
        <v xml:space="preserve">5.1 Capital and Operating Costs Estimate Report </v>
      </c>
      <c r="D24" s="125"/>
      <c r="E24" s="126"/>
      <c r="F24" s="126"/>
      <c r="G24" s="126"/>
      <c r="H24" s="126"/>
      <c r="I24" s="126"/>
      <c r="J24" s="126"/>
      <c r="K24" s="127"/>
      <c r="L24" s="128">
        <f t="shared" ref="L24:L25" si="52">SUM(D24:K24)</f>
        <v>0</v>
      </c>
      <c r="M24" s="129">
        <f t="shared" ref="M24:M25" si="53">D24*$R$12+E24*$R$13+F24*$R$14+G24*$R$15+H24*$R$16+I24*$R$17+J24*$R$18+K24*$R$19</f>
        <v>0</v>
      </c>
      <c r="P24" s="140"/>
      <c r="Q24" s="141"/>
      <c r="R24" s="142"/>
      <c r="S24" s="84"/>
      <c r="BW24" s="75"/>
      <c r="BX24" s="75"/>
    </row>
    <row r="25" s="76" customFormat="1" ht="20.399999999999999" customHeight="1">
      <c r="A25" s="80"/>
      <c r="B25" s="124"/>
      <c r="C25" s="133" t="str">
        <f>'Financial Offer'!F50</f>
        <v xml:space="preserve">5.2 Financial Model and Business Case Report</v>
      </c>
      <c r="D25" s="125"/>
      <c r="E25" s="126"/>
      <c r="F25" s="126"/>
      <c r="G25" s="126"/>
      <c r="H25" s="126"/>
      <c r="I25" s="126"/>
      <c r="J25" s="126"/>
      <c r="K25" s="127"/>
      <c r="L25" s="128">
        <f t="shared" si="52"/>
        <v>0</v>
      </c>
      <c r="M25" s="129">
        <f t="shared" si="53"/>
        <v>0</v>
      </c>
      <c r="P25" s="140"/>
      <c r="Q25" s="141"/>
      <c r="R25" s="142"/>
      <c r="S25" s="84"/>
      <c r="BW25" s="75"/>
      <c r="BX25" s="75"/>
    </row>
    <row r="26" s="76" customFormat="1" ht="18" customHeight="1">
      <c r="A26" s="80"/>
      <c r="B26" s="124"/>
      <c r="C26" s="143" t="s">
        <v>79</v>
      </c>
      <c r="D26" s="144"/>
      <c r="E26" s="144"/>
      <c r="F26" s="144"/>
      <c r="G26" s="144"/>
      <c r="H26" s="144"/>
      <c r="I26" s="144"/>
      <c r="J26" s="144"/>
      <c r="K26" s="144"/>
      <c r="L26" s="145"/>
      <c r="M26" s="146">
        <f>SUM(L11,L16,L18,L21,L23)</f>
        <v>0</v>
      </c>
      <c r="P26" s="140"/>
      <c r="Q26" s="141"/>
      <c r="R26" s="142"/>
      <c r="S26" s="84"/>
      <c r="BW26" s="75"/>
      <c r="BX26" s="75"/>
    </row>
    <row r="27" s="76" customFormat="1" ht="18" customHeight="1">
      <c r="A27" s="80"/>
      <c r="B27" s="147"/>
      <c r="C27" s="148" t="s">
        <v>80</v>
      </c>
      <c r="D27" s="149"/>
      <c r="E27" s="149"/>
      <c r="F27" s="149"/>
      <c r="G27" s="149"/>
      <c r="H27" s="149"/>
      <c r="I27" s="149"/>
      <c r="J27" s="149"/>
      <c r="K27" s="149"/>
      <c r="L27" s="150"/>
      <c r="M27" s="151">
        <f>SUM(M11,M16,M18,M21,M23)</f>
        <v>0</v>
      </c>
      <c r="P27" s="140"/>
      <c r="Q27" s="141"/>
      <c r="R27" s="142"/>
      <c r="S27" s="84"/>
      <c r="BW27" s="75"/>
      <c r="BX27" s="75"/>
    </row>
    <row r="28" s="76" customFormat="1" ht="18" customHeight="1">
      <c r="A28" s="80"/>
      <c r="P28" s="140"/>
      <c r="Q28" s="141"/>
      <c r="R28" s="142"/>
      <c r="S28" s="84"/>
      <c r="BW28" s="75"/>
      <c r="BX28" s="75"/>
    </row>
    <row r="29" s="76" customFormat="1" ht="18" customHeight="1">
      <c r="A29" s="80"/>
      <c r="D29" s="98" t="s">
        <v>81</v>
      </c>
      <c r="E29" s="99"/>
      <c r="F29" s="99"/>
      <c r="G29" s="99"/>
      <c r="H29" s="99"/>
      <c r="I29" s="99"/>
      <c r="J29" s="99"/>
      <c r="K29" s="99"/>
      <c r="L29" s="99"/>
      <c r="M29" s="100"/>
      <c r="P29" s="140"/>
      <c r="Q29" s="141"/>
      <c r="R29" s="142"/>
      <c r="S29" s="84"/>
      <c r="BW29" s="75"/>
      <c r="BX29" s="75"/>
    </row>
    <row r="30" s="76" customFormat="1" ht="18" customHeight="1">
      <c r="A30" s="80"/>
      <c r="D30" s="101" t="s">
        <v>82</v>
      </c>
      <c r="E30" s="102"/>
      <c r="F30" s="102"/>
      <c r="G30" s="102"/>
      <c r="H30" s="102"/>
      <c r="I30" s="102"/>
      <c r="J30" s="102"/>
      <c r="K30" s="103"/>
      <c r="L30" s="104" t="s">
        <v>54</v>
      </c>
      <c r="M30" s="105"/>
      <c r="P30" s="140"/>
      <c r="Q30" s="141"/>
      <c r="R30" s="142"/>
      <c r="S30" s="84"/>
      <c r="BW30" s="75"/>
      <c r="BX30" s="75"/>
    </row>
    <row r="31" s="76" customFormat="1" ht="31.800000000000001" customHeight="1">
      <c r="A31" s="80"/>
      <c r="D31" s="108" t="s">
        <v>56</v>
      </c>
      <c r="E31" s="109" t="s">
        <v>57</v>
      </c>
      <c r="F31" s="109" t="s">
        <v>58</v>
      </c>
      <c r="G31" s="109" t="s">
        <v>59</v>
      </c>
      <c r="H31" s="109" t="s">
        <v>60</v>
      </c>
      <c r="I31" s="109" t="s">
        <v>61</v>
      </c>
      <c r="J31" s="109" t="s">
        <v>62</v>
      </c>
      <c r="K31" s="110" t="s">
        <v>63</v>
      </c>
      <c r="L31" s="152"/>
      <c r="M31" s="112" t="s">
        <v>83</v>
      </c>
      <c r="P31" s="140"/>
      <c r="Q31" s="141"/>
      <c r="R31" s="142"/>
      <c r="S31" s="84"/>
      <c r="BW31" s="75"/>
      <c r="BX31" s="75"/>
    </row>
    <row r="32" s="76" customFormat="1" ht="18" customHeight="1">
      <c r="A32" s="80"/>
      <c r="B32" s="153" t="s">
        <v>84</v>
      </c>
      <c r="C32" s="116" t="s">
        <v>85</v>
      </c>
      <c r="D32" s="154">
        <f>SUM(D33:D36)</f>
        <v>0</v>
      </c>
      <c r="E32" s="155">
        <f t="shared" ref="E32:K32" si="54">SUM(E33:E36)</f>
        <v>0</v>
      </c>
      <c r="F32" s="155">
        <f t="shared" si="54"/>
        <v>0</v>
      </c>
      <c r="G32" s="155">
        <f t="shared" si="54"/>
        <v>0</v>
      </c>
      <c r="H32" s="155">
        <f>SUM(H33:H36)</f>
        <v>0</v>
      </c>
      <c r="I32" s="155">
        <f t="shared" si="54"/>
        <v>0</v>
      </c>
      <c r="J32" s="155">
        <f t="shared" si="54"/>
        <v>0</v>
      </c>
      <c r="K32" s="156">
        <f t="shared" si="54"/>
        <v>0</v>
      </c>
      <c r="L32" s="157"/>
      <c r="M32" s="121">
        <f>SUM(M33:M37)</f>
        <v>0</v>
      </c>
      <c r="P32" s="140"/>
      <c r="Q32" s="141"/>
      <c r="R32" s="142"/>
      <c r="S32" s="84"/>
      <c r="BW32" s="75"/>
      <c r="BX32" s="75"/>
    </row>
    <row r="33" s="76" customFormat="1" ht="18" customHeight="1">
      <c r="A33" s="80"/>
      <c r="B33" s="158"/>
      <c r="C33" s="159" t="str">
        <f>C11</f>
        <v xml:space="preserve">Phase 1 : Site Characterization and Validation</v>
      </c>
      <c r="D33" s="160"/>
      <c r="E33" s="161"/>
      <c r="F33" s="161"/>
      <c r="G33" s="161"/>
      <c r="H33" s="161"/>
      <c r="I33" s="161"/>
      <c r="J33" s="161"/>
      <c r="K33" s="162"/>
      <c r="L33" s="163"/>
      <c r="M33" s="164">
        <f t="shared" ref="M33:M37" si="55">SUM(D33:K33)</f>
        <v>0</v>
      </c>
      <c r="P33" s="140"/>
      <c r="Q33" s="141"/>
      <c r="R33" s="142"/>
      <c r="S33" s="84"/>
      <c r="BW33" s="75"/>
      <c r="BX33" s="75"/>
    </row>
    <row r="34" s="76" customFormat="1" ht="18" customHeight="1">
      <c r="A34" s="80"/>
      <c r="B34" s="158"/>
      <c r="C34" s="159" t="str">
        <f>C16</f>
        <v xml:space="preserve">Phase 2 : Marine Resource Evaluation</v>
      </c>
      <c r="D34" s="160"/>
      <c r="E34" s="161"/>
      <c r="F34" s="161"/>
      <c r="G34" s="161"/>
      <c r="H34" s="161"/>
      <c r="I34" s="161"/>
      <c r="J34" s="161"/>
      <c r="K34" s="162"/>
      <c r="L34" s="163"/>
      <c r="M34" s="164">
        <f t="shared" si="55"/>
        <v>0</v>
      </c>
      <c r="P34" s="140"/>
      <c r="Q34" s="141"/>
      <c r="R34" s="142"/>
      <c r="S34" s="84"/>
      <c r="BW34" s="75"/>
      <c r="BX34" s="75"/>
    </row>
    <row r="35" s="76" customFormat="1" ht="18" customHeight="1">
      <c r="A35" s="80"/>
      <c r="B35" s="158"/>
      <c r="C35" s="159" t="str">
        <f>C18</f>
        <v xml:space="preserve">Phase 3 : Project Preliminary Design</v>
      </c>
      <c r="D35" s="160"/>
      <c r="E35" s="161"/>
      <c r="F35" s="161"/>
      <c r="G35" s="161"/>
      <c r="H35" s="161"/>
      <c r="I35" s="161"/>
      <c r="J35" s="161"/>
      <c r="K35" s="162"/>
      <c r="L35" s="163"/>
      <c r="M35" s="164">
        <f t="shared" si="55"/>
        <v>0</v>
      </c>
      <c r="P35" s="140"/>
      <c r="Q35" s="141"/>
      <c r="R35" s="142"/>
      <c r="S35" s="84"/>
      <c r="BW35" s="75"/>
      <c r="BX35" s="75"/>
    </row>
    <row r="36" s="76" customFormat="1" ht="18" customHeight="1">
      <c r="A36" s="80"/>
      <c r="B36" s="158"/>
      <c r="C36" s="159" t="str">
        <f>C21</f>
        <v xml:space="preserve">Phase 4 : Grid-Connection Pre-Feasibility Study</v>
      </c>
      <c r="D36" s="165"/>
      <c r="E36" s="166"/>
      <c r="F36" s="166"/>
      <c r="G36" s="166"/>
      <c r="H36" s="166"/>
      <c r="I36" s="166"/>
      <c r="J36" s="166"/>
      <c r="K36" s="167"/>
      <c r="L36" s="168"/>
      <c r="M36" s="164">
        <f t="shared" si="55"/>
        <v>0</v>
      </c>
      <c r="P36" s="140"/>
      <c r="Q36" s="141"/>
      <c r="R36" s="142"/>
      <c r="S36" s="84"/>
      <c r="BW36" s="75"/>
      <c r="BX36" s="75"/>
    </row>
    <row r="37" s="76" customFormat="1" ht="18" customHeight="1">
      <c r="A37" s="80"/>
      <c r="B37" s="158"/>
      <c r="C37" s="159" t="str">
        <f>C23</f>
        <v xml:space="preserve">Phase 5 : Economic &amp; Financial Analysis</v>
      </c>
      <c r="D37" s="160"/>
      <c r="E37" s="161"/>
      <c r="F37" s="161"/>
      <c r="G37" s="161"/>
      <c r="H37" s="161"/>
      <c r="I37" s="161"/>
      <c r="J37" s="161"/>
      <c r="K37" s="162"/>
      <c r="L37" s="163"/>
      <c r="M37" s="164">
        <f t="shared" si="55"/>
        <v>0</v>
      </c>
      <c r="P37" s="140"/>
      <c r="Q37" s="141"/>
      <c r="R37" s="142"/>
      <c r="S37" s="84"/>
      <c r="BW37" s="75"/>
      <c r="BX37" s="75"/>
    </row>
    <row r="38" s="76" customFormat="1" ht="18" customHeight="1">
      <c r="A38" s="80"/>
      <c r="B38" s="158"/>
      <c r="C38" s="169" t="s">
        <v>86</v>
      </c>
      <c r="D38" s="170"/>
      <c r="E38" s="171"/>
      <c r="F38" s="171"/>
      <c r="G38" s="171"/>
      <c r="H38" s="171"/>
      <c r="I38" s="171"/>
      <c r="J38" s="171"/>
      <c r="K38" s="171"/>
      <c r="L38" s="172"/>
      <c r="M38" s="173">
        <f>SUM(M39:M42)</f>
        <v>0</v>
      </c>
      <c r="P38" s="140"/>
      <c r="Q38" s="141"/>
      <c r="R38" s="142"/>
      <c r="S38" s="84"/>
      <c r="BW38" s="75"/>
      <c r="BX38" s="75"/>
    </row>
    <row r="39" s="76" customFormat="1" ht="18" customHeight="1">
      <c r="A39" s="80"/>
      <c r="B39" s="158"/>
      <c r="C39" s="174" t="s">
        <v>87</v>
      </c>
      <c r="D39" s="175"/>
      <c r="E39" s="176"/>
      <c r="F39" s="176"/>
      <c r="G39" s="176"/>
      <c r="H39" s="176"/>
      <c r="I39" s="176"/>
      <c r="J39" s="176"/>
      <c r="K39" s="176"/>
      <c r="L39" s="177"/>
      <c r="M39" s="178"/>
      <c r="P39" s="140"/>
      <c r="Q39" s="141"/>
      <c r="R39" s="142"/>
      <c r="S39" s="84"/>
      <c r="BW39" s="75"/>
      <c r="BX39" s="75"/>
    </row>
    <row r="40" s="76" customFormat="1" ht="18" customHeight="1">
      <c r="A40" s="80"/>
      <c r="B40" s="158"/>
      <c r="C40" s="174" t="s">
        <v>88</v>
      </c>
      <c r="D40" s="175"/>
      <c r="E40" s="176"/>
      <c r="F40" s="176"/>
      <c r="G40" s="176"/>
      <c r="H40" s="176"/>
      <c r="I40" s="176"/>
      <c r="J40" s="176"/>
      <c r="K40" s="176"/>
      <c r="L40" s="177"/>
      <c r="M40" s="178"/>
      <c r="P40" s="140"/>
      <c r="Q40" s="141"/>
      <c r="R40" s="142"/>
      <c r="S40" s="84"/>
      <c r="BW40" s="75"/>
      <c r="BX40" s="75"/>
    </row>
    <row r="41" s="76" customFormat="1" ht="18" customHeight="1">
      <c r="A41" s="80"/>
      <c r="B41" s="158"/>
      <c r="C41" s="174" t="s">
        <v>89</v>
      </c>
      <c r="D41" s="175"/>
      <c r="E41" s="176"/>
      <c r="F41" s="176"/>
      <c r="G41" s="176"/>
      <c r="H41" s="176"/>
      <c r="I41" s="176"/>
      <c r="J41" s="176"/>
      <c r="K41" s="176"/>
      <c r="L41" s="177"/>
      <c r="M41" s="178"/>
      <c r="P41" s="140"/>
      <c r="Q41" s="141"/>
      <c r="R41" s="142"/>
      <c r="S41" s="84"/>
      <c r="BW41" s="75"/>
      <c r="BX41" s="75"/>
    </row>
    <row r="42" s="76" customFormat="1" ht="18" customHeight="1">
      <c r="A42" s="80"/>
      <c r="B42" s="158"/>
      <c r="C42" s="174" t="s">
        <v>90</v>
      </c>
      <c r="D42" s="179"/>
      <c r="E42" s="180"/>
      <c r="F42" s="180"/>
      <c r="G42" s="180"/>
      <c r="H42" s="180"/>
      <c r="I42" s="180"/>
      <c r="J42" s="180"/>
      <c r="K42" s="180"/>
      <c r="L42" s="181"/>
      <c r="M42" s="178"/>
      <c r="P42" s="140"/>
      <c r="Q42" s="141"/>
      <c r="R42" s="142"/>
      <c r="S42" s="84"/>
      <c r="BW42" s="75"/>
      <c r="BX42" s="75"/>
    </row>
    <row r="43" s="76" customFormat="1" ht="18" customHeight="1">
      <c r="A43" s="80"/>
      <c r="B43" s="182"/>
      <c r="C43" s="183" t="s">
        <v>91</v>
      </c>
      <c r="D43" s="184"/>
      <c r="E43" s="184"/>
      <c r="F43" s="184"/>
      <c r="G43" s="184"/>
      <c r="H43" s="184"/>
      <c r="I43" s="184"/>
      <c r="J43" s="184"/>
      <c r="K43" s="184"/>
      <c r="L43" s="185"/>
      <c r="M43" s="186">
        <f>SUM(M32,M38)</f>
        <v>0</v>
      </c>
      <c r="P43" s="187"/>
      <c r="Q43" s="188"/>
      <c r="R43" s="189"/>
      <c r="S43" s="84"/>
      <c r="BW43" s="75"/>
      <c r="BX43" s="75"/>
    </row>
    <row r="44" s="76" customFormat="1" ht="18" customHeight="1">
      <c r="A44" s="80"/>
      <c r="B44" s="190"/>
      <c r="C44" s="190"/>
      <c r="D44" s="190"/>
      <c r="E44" s="190"/>
      <c r="F44" s="190"/>
      <c r="G44" s="190"/>
      <c r="H44" s="190"/>
      <c r="I44" s="190"/>
      <c r="J44" s="190"/>
      <c r="K44" s="190"/>
      <c r="L44" s="190"/>
      <c r="M44" s="190"/>
      <c r="P44" s="187"/>
      <c r="Q44" s="188"/>
      <c r="R44" s="189"/>
      <c r="S44" s="84"/>
      <c r="BW44" s="75"/>
      <c r="BX44" s="75"/>
    </row>
    <row r="45" s="76" customFormat="1" ht="21">
      <c r="A45" s="80"/>
      <c r="B45" s="153" t="s">
        <v>92</v>
      </c>
      <c r="C45" s="191" t="str">
        <f>C26</f>
        <v xml:space="preserve">TOTAL MAN-DAYS (ALL LOTS)</v>
      </c>
      <c r="D45" s="191"/>
      <c r="E45" s="191"/>
      <c r="F45" s="191"/>
      <c r="G45" s="191"/>
      <c r="H45" s="191"/>
      <c r="I45" s="191"/>
      <c r="J45" s="191"/>
      <c r="K45" s="191"/>
      <c r="L45" s="192"/>
      <c r="M45" s="193">
        <f>M26</f>
        <v>0</v>
      </c>
      <c r="P45" s="187"/>
      <c r="Q45" s="188"/>
      <c r="R45" s="189"/>
      <c r="S45" s="84"/>
      <c r="BW45" s="75"/>
      <c r="BX45" s="75"/>
    </row>
    <row r="46" s="76" customFormat="1" ht="5.4000000000000004" customHeight="1">
      <c r="A46" s="80"/>
      <c r="B46" s="158"/>
      <c r="C46" s="194"/>
      <c r="D46" s="194"/>
      <c r="E46" s="194"/>
      <c r="F46" s="194"/>
      <c r="G46" s="194"/>
      <c r="H46" s="194"/>
      <c r="I46" s="194"/>
      <c r="J46" s="194"/>
      <c r="P46" s="187"/>
      <c r="Q46" s="188"/>
      <c r="R46" s="189"/>
      <c r="S46" s="84"/>
      <c r="BW46" s="75"/>
      <c r="BX46" s="75"/>
    </row>
    <row r="47" s="76" customFormat="1" ht="21">
      <c r="A47" s="80"/>
      <c r="B47" s="158"/>
      <c r="C47" s="195" t="str">
        <f>C27</f>
        <v xml:space="preserve">TOTAL FIRM PRICE (EUR - incl. All taxes)</v>
      </c>
      <c r="D47" s="195"/>
      <c r="E47" s="195"/>
      <c r="F47" s="195"/>
      <c r="G47" s="195"/>
      <c r="H47" s="195"/>
      <c r="I47" s="195"/>
      <c r="J47" s="195"/>
      <c r="K47" s="195"/>
      <c r="L47" s="196"/>
      <c r="M47" s="197">
        <f>M27</f>
        <v>0</v>
      </c>
      <c r="P47" s="198"/>
      <c r="Q47" s="199"/>
      <c r="R47" s="200"/>
      <c r="S47" s="84"/>
      <c r="BW47" s="75"/>
      <c r="BX47" s="75"/>
    </row>
    <row r="48" s="76" customFormat="1" ht="5.4000000000000004" customHeight="1">
      <c r="A48" s="80"/>
      <c r="B48" s="158"/>
      <c r="C48" s="194"/>
      <c r="D48" s="194"/>
      <c r="E48" s="194"/>
      <c r="F48" s="194"/>
      <c r="G48" s="194"/>
      <c r="H48" s="194"/>
      <c r="I48" s="194"/>
      <c r="J48" s="194"/>
      <c r="L48" s="201"/>
      <c r="M48" s="201"/>
      <c r="S48" s="84"/>
      <c r="BW48" s="75"/>
      <c r="BX48" s="75"/>
    </row>
    <row r="49" s="76" customFormat="1" ht="21">
      <c r="A49" s="80"/>
      <c r="B49" s="158"/>
      <c r="C49" s="195" t="str">
        <f>C32</f>
        <v xml:space="preserve">Budget for transport, accomodation &amp; logistics (all tax incl.)</v>
      </c>
      <c r="D49" s="195"/>
      <c r="E49" s="195"/>
      <c r="F49" s="195"/>
      <c r="G49" s="195"/>
      <c r="H49" s="195"/>
      <c r="I49" s="195"/>
      <c r="J49" s="195"/>
      <c r="K49" s="195"/>
      <c r="L49" s="196"/>
      <c r="M49" s="202">
        <f>M32</f>
        <v>0</v>
      </c>
      <c r="S49" s="84"/>
      <c r="BW49" s="75"/>
      <c r="BX49" s="75"/>
    </row>
    <row r="50" s="76" customFormat="1" ht="5.4000000000000004" customHeight="1">
      <c r="A50" s="80"/>
      <c r="B50" s="158"/>
      <c r="C50" s="194"/>
      <c r="D50" s="194"/>
      <c r="E50" s="194"/>
      <c r="F50" s="194"/>
      <c r="G50" s="194"/>
      <c r="H50" s="194"/>
      <c r="I50" s="194"/>
      <c r="J50" s="194"/>
      <c r="L50" s="201"/>
      <c r="M50" s="201"/>
      <c r="S50" s="84"/>
      <c r="BW50" s="75"/>
      <c r="BX50" s="75"/>
    </row>
    <row r="51" s="76" customFormat="1" ht="21" customHeight="1">
      <c r="A51" s="80"/>
      <c r="B51" s="158"/>
      <c r="C51" s="195" t="str">
        <f>C38</f>
        <v xml:space="preserve">Budget for specialized equipment &amp; vessels (rental or acquisition)</v>
      </c>
      <c r="D51" s="195"/>
      <c r="E51" s="195"/>
      <c r="F51" s="195"/>
      <c r="G51" s="195"/>
      <c r="H51" s="195"/>
      <c r="I51" s="195"/>
      <c r="J51" s="195"/>
      <c r="K51" s="195"/>
      <c r="L51" s="196"/>
      <c r="M51" s="202">
        <f>M38</f>
        <v>0</v>
      </c>
      <c r="S51" s="84"/>
      <c r="BW51" s="75"/>
      <c r="BX51" s="75"/>
    </row>
    <row r="52" s="76" customFormat="1" ht="5.4000000000000004" customHeight="1">
      <c r="A52" s="80"/>
      <c r="B52" s="158"/>
      <c r="C52" s="194"/>
      <c r="D52" s="194"/>
      <c r="E52" s="194"/>
      <c r="F52" s="194"/>
      <c r="G52" s="194"/>
      <c r="H52" s="194"/>
      <c r="I52" s="194"/>
      <c r="J52" s="194"/>
      <c r="L52" s="201"/>
      <c r="M52" s="201"/>
      <c r="S52" s="84"/>
      <c r="BW52" s="75"/>
      <c r="BX52" s="75"/>
    </row>
    <row r="53" s="76" customFormat="1" ht="18" customHeight="1">
      <c r="A53" s="80"/>
      <c r="B53" s="182"/>
      <c r="C53" s="203" t="s">
        <v>93</v>
      </c>
      <c r="D53" s="203"/>
      <c r="E53" s="203"/>
      <c r="F53" s="203"/>
      <c r="G53" s="203"/>
      <c r="H53" s="203"/>
      <c r="I53" s="203"/>
      <c r="J53" s="203"/>
      <c r="K53" s="203"/>
      <c r="L53" s="204"/>
      <c r="M53" s="205">
        <f>SUM(M45,M47,M49,M51)</f>
        <v>0</v>
      </c>
      <c r="S53" s="84"/>
      <c r="BW53" s="75"/>
      <c r="BX53" s="75"/>
    </row>
    <row r="54" s="76" customFormat="1" ht="18" customHeight="1">
      <c r="A54" s="80"/>
      <c r="S54" s="84"/>
      <c r="BW54" s="75"/>
      <c r="BX54" s="75"/>
    </row>
    <row r="55" s="76" customFormat="1" ht="18" customHeight="1">
      <c r="A55" s="206"/>
      <c r="B55" s="207"/>
      <c r="C55" s="207"/>
      <c r="D55" s="207"/>
      <c r="E55" s="207"/>
      <c r="F55" s="207"/>
      <c r="G55" s="207"/>
      <c r="H55" s="207"/>
      <c r="I55" s="207"/>
      <c r="J55" s="207"/>
      <c r="K55" s="207"/>
      <c r="L55" s="207"/>
      <c r="M55" s="207"/>
      <c r="N55" s="207"/>
      <c r="S55" s="84"/>
      <c r="BW55" s="75"/>
      <c r="BX55" s="75"/>
    </row>
    <row r="56" s="76" customFormat="1" ht="25.5" hidden="1" customHeight="1">
      <c r="A56" s="208"/>
      <c r="S56" s="84"/>
      <c r="BW56" s="75"/>
      <c r="BX56" s="75"/>
    </row>
    <row r="57" s="76" customFormat="1" ht="2.25" hidden="1" customHeight="1">
      <c r="A57" s="208"/>
      <c r="S57" s="84"/>
      <c r="BW57" s="75"/>
      <c r="BX57" s="75"/>
    </row>
    <row r="58" s="76" customFormat="1" ht="25.5" hidden="1" customHeight="1">
      <c r="A58" s="208"/>
      <c r="S58" s="84"/>
      <c r="BW58" s="75"/>
      <c r="BX58" s="75"/>
    </row>
    <row r="59" s="76" customFormat="1" ht="2.25" hidden="1" customHeight="1">
      <c r="A59" s="208"/>
      <c r="S59" s="84"/>
      <c r="BW59" s="75"/>
      <c r="BX59" s="75"/>
    </row>
    <row r="60" s="76" customFormat="1" ht="43.5" hidden="1" customHeight="1">
      <c r="A60" s="208"/>
      <c r="S60" s="84"/>
      <c r="BW60" s="75"/>
      <c r="BX60" s="75"/>
    </row>
    <row r="61" s="76" customFormat="1" ht="2.25" hidden="1" customHeight="1">
      <c r="A61" s="208"/>
      <c r="S61" s="84"/>
      <c r="BW61" s="75"/>
      <c r="BX61" s="75"/>
    </row>
    <row r="62" ht="35.25" hidden="1" customHeight="1">
      <c r="A62" s="208"/>
      <c r="S62" s="84"/>
    </row>
    <row r="63" s="76" customFormat="1" ht="2.25" hidden="1" customHeight="1">
      <c r="A63" s="208"/>
      <c r="P63" s="75"/>
      <c r="Q63" s="75"/>
      <c r="R63" s="75"/>
      <c r="S63" s="84"/>
      <c r="BW63" s="75"/>
      <c r="BX63" s="75"/>
    </row>
    <row r="64" ht="35.25" hidden="1" customHeight="1">
      <c r="A64" s="208"/>
      <c r="S64" s="84"/>
    </row>
    <row r="65" ht="2.25" hidden="1" customHeight="1">
      <c r="A65" s="208"/>
      <c r="B65" s="209"/>
      <c r="C65" s="194"/>
      <c r="D65" s="194"/>
      <c r="E65" s="194"/>
      <c r="F65" s="194"/>
      <c r="G65" s="194"/>
      <c r="H65" s="194"/>
      <c r="I65" s="194"/>
      <c r="J65" s="194"/>
      <c r="K65" s="76"/>
      <c r="L65" s="76"/>
      <c r="M65" s="76"/>
      <c r="S65" s="84"/>
    </row>
    <row r="66" ht="14.4" hidden="1">
      <c r="A66" s="210"/>
      <c r="B66" s="211"/>
      <c r="C66" s="211"/>
      <c r="D66" s="211"/>
      <c r="E66" s="211"/>
      <c r="F66" s="211"/>
      <c r="G66" s="211"/>
      <c r="H66" s="211"/>
      <c r="I66" s="211"/>
      <c r="J66" s="211"/>
      <c r="K66" s="211"/>
      <c r="L66" s="211"/>
      <c r="M66" s="211"/>
      <c r="N66" s="211"/>
      <c r="O66" s="211"/>
      <c r="P66" s="211"/>
      <c r="Q66" s="211"/>
      <c r="R66" s="211"/>
      <c r="S66" s="212"/>
    </row>
    <row r="67" hidden="1">
      <c r="C67" s="76"/>
      <c r="D67" s="76"/>
      <c r="E67" s="76"/>
      <c r="F67" s="76"/>
      <c r="G67" s="76"/>
      <c r="H67" s="76"/>
      <c r="I67" s="76"/>
      <c r="J67" s="76"/>
      <c r="K67" s="76"/>
      <c r="L67" s="76"/>
      <c r="M67" s="76"/>
      <c r="P67" s="76"/>
      <c r="Q67" s="76"/>
      <c r="R67" s="76"/>
    </row>
    <row r="68" hidden="1">
      <c r="C68" s="76"/>
      <c r="D68" s="76"/>
      <c r="E68" s="76"/>
      <c r="F68" s="76"/>
      <c r="G68" s="76"/>
      <c r="H68" s="76"/>
      <c r="I68" s="76"/>
      <c r="J68" s="76"/>
      <c r="K68" s="76"/>
      <c r="L68" s="213"/>
      <c r="M68" s="76"/>
      <c r="P68" s="76"/>
      <c r="Q68" s="76"/>
      <c r="R68" s="76"/>
    </row>
    <row r="69" hidden="1">
      <c r="C69" s="76"/>
      <c r="D69" s="76"/>
      <c r="E69" s="76"/>
      <c r="F69" s="76"/>
      <c r="G69" s="76"/>
      <c r="H69" s="76"/>
      <c r="I69" s="76"/>
      <c r="J69" s="76"/>
      <c r="K69" s="76"/>
      <c r="L69" s="76"/>
      <c r="M69" s="76"/>
      <c r="P69" s="76"/>
      <c r="Q69" s="76"/>
      <c r="R69" s="76"/>
    </row>
    <row r="70" hidden="1">
      <c r="C70" s="76"/>
      <c r="D70" s="76"/>
      <c r="E70" s="76"/>
      <c r="F70" s="76"/>
      <c r="G70" s="76"/>
      <c r="H70" s="76"/>
      <c r="I70" s="76"/>
      <c r="J70" s="76"/>
      <c r="K70" s="76"/>
      <c r="L70" s="76"/>
      <c r="M70" s="76"/>
      <c r="P70" s="76"/>
      <c r="Q70" s="76"/>
      <c r="R70" s="76"/>
    </row>
    <row r="71" hidden="1">
      <c r="C71" s="76"/>
      <c r="D71" s="76"/>
      <c r="E71" s="76"/>
      <c r="F71" s="76"/>
      <c r="G71" s="76"/>
      <c r="H71" s="76"/>
      <c r="I71" s="76"/>
      <c r="J71" s="76"/>
      <c r="K71" s="76"/>
      <c r="L71" s="76"/>
      <c r="M71" s="76"/>
      <c r="P71" s="76"/>
      <c r="Q71" s="76"/>
      <c r="R71" s="76"/>
    </row>
    <row r="72" hidden="1">
      <c r="C72" s="76"/>
      <c r="D72" s="76"/>
      <c r="E72" s="76"/>
      <c r="F72" s="76"/>
      <c r="G72" s="76"/>
      <c r="H72" s="76"/>
      <c r="I72" s="76"/>
      <c r="J72" s="76"/>
      <c r="K72" s="76"/>
      <c r="L72" s="76"/>
      <c r="M72" s="76"/>
      <c r="P72" s="76"/>
      <c r="Q72" s="76"/>
      <c r="R72" s="76"/>
    </row>
    <row r="73" hidden="1">
      <c r="C73" s="76"/>
      <c r="D73" s="76"/>
      <c r="E73" s="76"/>
      <c r="F73" s="76"/>
      <c r="G73" s="76"/>
      <c r="H73" s="76"/>
      <c r="I73" s="76"/>
      <c r="J73" s="76"/>
      <c r="K73" s="76"/>
      <c r="L73" s="76"/>
      <c r="M73" s="76"/>
      <c r="P73" s="76"/>
      <c r="Q73" s="76"/>
      <c r="R73" s="76"/>
    </row>
    <row r="74" hidden="1">
      <c r="C74" s="76"/>
      <c r="D74" s="76"/>
      <c r="E74" s="76"/>
      <c r="F74" s="76"/>
      <c r="G74" s="76"/>
      <c r="H74" s="76"/>
      <c r="I74" s="76"/>
      <c r="J74" s="76"/>
      <c r="K74" s="76"/>
      <c r="L74" s="76"/>
      <c r="M74" s="76"/>
      <c r="P74" s="76"/>
      <c r="Q74" s="76"/>
      <c r="R74" s="76"/>
    </row>
    <row r="75" hidden="1">
      <c r="C75" s="76"/>
      <c r="D75" s="76"/>
      <c r="E75" s="76"/>
      <c r="F75" s="76"/>
      <c r="G75" s="76"/>
      <c r="H75" s="76"/>
      <c r="I75" s="76"/>
      <c r="J75" s="76"/>
      <c r="K75" s="76"/>
      <c r="L75" s="76"/>
      <c r="M75" s="76"/>
      <c r="P75" s="76"/>
      <c r="Q75" s="76"/>
      <c r="R75" s="76"/>
    </row>
    <row r="76" hidden="1">
      <c r="C76" s="76"/>
      <c r="D76" s="76"/>
      <c r="E76" s="76"/>
      <c r="F76" s="76"/>
      <c r="G76" s="76"/>
      <c r="H76" s="76"/>
      <c r="I76" s="76"/>
      <c r="J76" s="76"/>
      <c r="K76" s="76"/>
      <c r="L76" s="76"/>
      <c r="M76" s="76"/>
      <c r="P76" s="76"/>
      <c r="Q76" s="76"/>
      <c r="R76" s="76"/>
    </row>
    <row r="77" s="76" customFormat="1" hidden="1">
      <c r="BW77" s="75"/>
      <c r="BX77" s="75"/>
    </row>
    <row r="78" s="76" customFormat="1" hidden="1">
      <c r="BW78" s="75"/>
      <c r="BX78" s="75"/>
    </row>
    <row r="79" s="76" customFormat="1" hidden="1">
      <c r="BW79" s="75"/>
      <c r="BX79" s="75"/>
    </row>
    <row r="80" s="76" customFormat="1" hidden="1">
      <c r="BW80" s="75"/>
      <c r="BX80" s="75"/>
    </row>
    <row r="81" s="76" customFormat="1" hidden="1">
      <c r="BW81" s="75"/>
      <c r="BX81" s="75"/>
    </row>
    <row r="82" s="76" customFormat="1" hidden="1">
      <c r="BW82" s="75"/>
      <c r="BX82" s="75"/>
    </row>
    <row r="83" s="76" customFormat="1" hidden="1">
      <c r="BW83" s="75"/>
      <c r="BX83" s="75"/>
    </row>
    <row r="84" s="76" customFormat="1" hidden="1">
      <c r="BW84" s="75"/>
      <c r="BX84" s="75"/>
    </row>
    <row r="85" s="76" customFormat="1" hidden="1">
      <c r="BW85" s="75"/>
      <c r="BX85" s="75"/>
    </row>
    <row r="86" s="76" customFormat="1" hidden="1">
      <c r="BW86" s="75"/>
      <c r="BX86" s="75"/>
    </row>
    <row r="87" s="76" customFormat="1" hidden="1">
      <c r="BW87" s="75"/>
      <c r="BX87" s="75"/>
    </row>
    <row r="88" s="76" customFormat="1" hidden="1">
      <c r="BW88" s="75"/>
      <c r="BX88" s="75"/>
    </row>
    <row r="89" s="76" customFormat="1" hidden="1">
      <c r="BW89" s="75"/>
      <c r="BX89" s="75"/>
    </row>
    <row r="90" s="76" customFormat="1" hidden="1">
      <c r="BW90" s="75"/>
      <c r="BX90" s="75"/>
    </row>
    <row r="91" s="76" customFormat="1" hidden="1">
      <c r="BW91" s="75"/>
      <c r="BX91" s="75"/>
    </row>
    <row r="92" s="76" customFormat="1" hidden="1"/>
    <row r="93" s="76" customFormat="1" hidden="1"/>
    <row r="94" s="76" customFormat="1" hidden="1"/>
    <row r="95" s="76" customFormat="1" hidden="1"/>
    <row r="96" s="76" customFormat="1" hidden="1"/>
    <row r="97" s="76" customFormat="1" hidden="1"/>
    <row r="98" s="76" customFormat="1" hidden="1"/>
    <row r="99" s="76" customFormat="1" hidden="1"/>
    <row r="100" s="76" customFormat="1" hidden="1"/>
    <row r="101" s="76" customFormat="1" hidden="1"/>
    <row r="102" s="76" customFormat="1" hidden="1"/>
    <row r="103" s="76" customFormat="1" hidden="1"/>
    <row r="104" s="76" customFormat="1" hidden="1"/>
    <row r="105" s="76" customFormat="1" hidden="1"/>
    <row r="106" s="76" customFormat="1" hidden="1"/>
    <row r="107" s="76" customFormat="1" hidden="1"/>
    <row r="108" s="76" customFormat="1" hidden="1"/>
    <row r="109" s="76" customFormat="1" hidden="1"/>
    <row r="110" s="76" customFormat="1" hidden="1"/>
    <row r="111" s="76" customFormat="1" hidden="1"/>
    <row r="112" s="76" customFormat="1" hidden="1"/>
    <row r="113" s="76" customFormat="1" hidden="1"/>
    <row r="114" s="76" customFormat="1" hidden="1"/>
    <row r="115" s="76" customFormat="1" hidden="1"/>
    <row r="116" s="76" customFormat="1" hidden="1"/>
    <row r="117" s="76" customFormat="1" hidden="1"/>
    <row r="118" s="76" customFormat="1" hidden="1"/>
    <row r="119" s="76" customFormat="1" hidden="1"/>
    <row r="120" s="76" customFormat="1" hidden="1"/>
    <row r="121" s="76" customFormat="1" hidden="1"/>
    <row r="122" s="76" customFormat="1" hidden="1"/>
    <row r="123" s="76" customFormat="1" hidden="1"/>
    <row r="124" s="76" customFormat="1" hidden="1"/>
    <row r="125" s="76" customFormat="1" hidden="1"/>
    <row r="126" s="76" customFormat="1" hidden="1"/>
    <row r="127" s="76" customFormat="1" hidden="1"/>
    <row r="128" s="76" customFormat="1" hidden="1"/>
    <row r="129" s="76" customFormat="1" hidden="1"/>
    <row r="130" s="76" customFormat="1" hidden="1"/>
    <row r="131" s="76" customFormat="1" hidden="1"/>
    <row r="132" s="76" customFormat="1" hidden="1"/>
    <row r="133" s="76" customFormat="1" hidden="1"/>
    <row r="134" s="76" customFormat="1" hidden="1"/>
    <row r="135" s="76" customFormat="1" hidden="1"/>
    <row r="136" s="76" customFormat="1" hidden="1"/>
    <row r="137" s="76" customFormat="1" hidden="1"/>
    <row r="138" s="76" customFormat="1" hidden="1"/>
    <row r="139" s="76" customFormat="1" hidden="1"/>
    <row r="140" s="76" customFormat="1" hidden="1"/>
    <row r="141" s="76" customFormat="1" hidden="1"/>
    <row r="142" s="76" customFormat="1" hidden="1"/>
    <row r="143" s="76" customFormat="1" hidden="1"/>
    <row r="144" s="76" customFormat="1" hidden="1"/>
    <row r="145" s="76" customFormat="1" hidden="1"/>
    <row r="146" s="76" customFormat="1" hidden="1"/>
    <row r="147" s="76" customFormat="1" hidden="1"/>
    <row r="148" s="76" customFormat="1" hidden="1"/>
    <row r="149" s="76" customFormat="1" hidden="1"/>
    <row r="150" s="76" customFormat="1" hidden="1"/>
    <row r="151" s="76" customFormat="1" hidden="1"/>
    <row r="152" s="76" customFormat="1" hidden="1"/>
    <row r="153" s="76" customFormat="1" hidden="1"/>
    <row r="154" s="76" customFormat="1" hidden="1"/>
    <row r="155" s="76" customFormat="1" hidden="1"/>
    <row r="156" s="76" customFormat="1" hidden="1"/>
    <row r="157" s="76" customFormat="1" hidden="1"/>
    <row r="158" s="76" customFormat="1" hidden="1"/>
    <row r="159" s="76" customFormat="1" hidden="1"/>
    <row r="160" s="76" customFormat="1" hidden="1"/>
    <row r="161" s="76" customFormat="1" hidden="1"/>
    <row r="162" s="76" customFormat="1" hidden="1"/>
    <row r="163" s="76" customFormat="1" hidden="1"/>
    <row r="164" s="76" customFormat="1" hidden="1"/>
    <row r="165" s="76" customFormat="1" hidden="1"/>
    <row r="166" s="76" customFormat="1" hidden="1"/>
    <row r="167" s="76" customFormat="1" hidden="1"/>
    <row r="168" s="76" customFormat="1" hidden="1"/>
    <row r="169" s="76" customFormat="1" hidden="1"/>
    <row r="170" s="76" customFormat="1" hidden="1"/>
    <row r="171" s="76" customFormat="1" hidden="1"/>
    <row r="172" s="76" customFormat="1" hidden="1"/>
    <row r="173" s="76" customFormat="1" hidden="1"/>
    <row r="174" s="76" customFormat="1" hidden="1"/>
    <row r="175" s="76" customFormat="1" hidden="1"/>
    <row r="176" s="76" customFormat="1" hidden="1"/>
    <row r="177" s="76" customFormat="1" hidden="1"/>
    <row r="178" s="76" customFormat="1" hidden="1"/>
    <row r="179" s="76" customFormat="1" hidden="1"/>
    <row r="180" s="76" customFormat="1" hidden="1"/>
    <row r="181" s="76" customFormat="1" hidden="1"/>
    <row r="182" s="76" customFormat="1" hidden="1"/>
    <row r="183" s="76" customFormat="1" hidden="1"/>
    <row r="184" s="76" customFormat="1" hidden="1"/>
    <row r="185" s="76" customFormat="1" hidden="1"/>
    <row r="186" s="76" customFormat="1" hidden="1"/>
    <row r="187" s="76" customFormat="1" hidden="1"/>
    <row r="188" s="76" customFormat="1" hidden="1"/>
    <row r="189" s="76" customFormat="1" hidden="1"/>
    <row r="190" s="76" customFormat="1" hidden="1"/>
    <row r="191" s="76" customFormat="1" hidden="1"/>
    <row r="192" s="76" customFormat="1" hidden="1"/>
    <row r="193" s="76" customFormat="1" hidden="1"/>
    <row r="194" s="76" customFormat="1" hidden="1"/>
    <row r="195" s="76" customFormat="1" hidden="1"/>
    <row r="196" s="76" customFormat="1" hidden="1"/>
    <row r="197" s="76" customFormat="1" hidden="1"/>
    <row r="198" s="76" customFormat="1" hidden="1"/>
    <row r="199" s="76" customFormat="1" hidden="1"/>
    <row r="200" s="76" customFormat="1" hidden="1"/>
    <row r="201" s="76" customFormat="1" hidden="1"/>
    <row r="202" s="76" customFormat="1" hidden="1"/>
  </sheetData>
  <mergeCells count="28">
    <mergeCell ref="D9:K9"/>
    <mergeCell ref="L9:M9"/>
    <mergeCell ref="B2:R2"/>
    <mergeCell ref="B4:R4"/>
    <mergeCell ref="B6:C6"/>
    <mergeCell ref="F6:L6"/>
    <mergeCell ref="D8:M8"/>
    <mergeCell ref="B44:M44"/>
    <mergeCell ref="B10:C10"/>
    <mergeCell ref="P10:P11"/>
    <mergeCell ref="Q10:Q11"/>
    <mergeCell ref="R10:R11"/>
    <mergeCell ref="B12:B27"/>
    <mergeCell ref="P21:R21"/>
    <mergeCell ref="C26:L26"/>
    <mergeCell ref="C27:L27"/>
    <mergeCell ref="D29:M29"/>
    <mergeCell ref="D30:K30"/>
    <mergeCell ref="L30:M30"/>
    <mergeCell ref="B32:B43"/>
    <mergeCell ref="C43:L43"/>
    <mergeCell ref="A55:N55"/>
    <mergeCell ref="B45:B53"/>
    <mergeCell ref="C45:L45"/>
    <mergeCell ref="C47:L47"/>
    <mergeCell ref="C49:L49"/>
    <mergeCell ref="C51:L51"/>
    <mergeCell ref="C53:L53"/>
  </mergeCells>
  <printOptions headings="0" gridLines="0"/>
  <pageMargins left="0.20000000000000004" right="0.20000000000000004" top="0.98425196899999989" bottom="0.98425196899999989" header="0.49212598449999995" footer="0.49212598449999995"/>
  <pageSetup paperSize="9" scale="57" fitToWidth="1" fitToHeight="1" pageOrder="downThenOver" orientation="landscape" usePrinterDefaults="1" blackAndWhite="0" draft="0" cellComments="none" useFirstPageNumber="0" errors="displayed" horizontalDpi="600" verticalDpi="600" copies="1"/>
  <headerFooter>
    <oddHeader>&amp;CCanevas de réponse financière détaillée
</oddHeader>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Company>HP Inc.</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all Florian FILIN</cp:lastModifiedBy>
  <cp:revision>15</cp:revision>
  <dcterms:created xsi:type="dcterms:W3CDTF">2024-11-28T14:20:16Z</dcterms:created>
  <dcterms:modified xsi:type="dcterms:W3CDTF">2026-04-30T15:53:05Z</dcterms:modified>
</cp:coreProperties>
</file>